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360" windowWidth="24240" windowHeight="11850"/>
  </bookViews>
  <sheets>
    <sheet name="доходы 2018-2020" sheetId="1" r:id="rId1"/>
  </sheets>
  <definedNames>
    <definedName name="_xlnm.Print_Titles" localSheetId="0">'доходы 2018-2020'!$8:$8</definedName>
    <definedName name="_xlnm.Print_Area" localSheetId="0">'доходы 2018-2020'!$A$1:$T$195</definedName>
  </definedNames>
  <calcPr calcId="145621"/>
</workbook>
</file>

<file path=xl/calcChain.xml><?xml version="1.0" encoding="utf-8"?>
<calcChain xmlns="http://schemas.openxmlformats.org/spreadsheetml/2006/main">
  <c r="R51" i="1" l="1"/>
  <c r="Q51" i="1"/>
  <c r="P93" i="1"/>
  <c r="R93" i="1"/>
  <c r="S93" i="1"/>
  <c r="T93" i="1"/>
  <c r="P118" i="1"/>
  <c r="R118" i="1"/>
  <c r="S118" i="1"/>
  <c r="T118" i="1"/>
  <c r="Q93" i="1"/>
  <c r="R115" i="1"/>
  <c r="S115" i="1"/>
  <c r="T115" i="1"/>
  <c r="R109" i="1"/>
  <c r="S109" i="1"/>
  <c r="T109" i="1"/>
  <c r="R98" i="1"/>
  <c r="S98" i="1"/>
  <c r="T98" i="1"/>
  <c r="R101" i="1"/>
  <c r="S101" i="1"/>
  <c r="T101" i="1"/>
  <c r="S94" i="1"/>
  <c r="R126" i="1"/>
  <c r="S126" i="1"/>
  <c r="T126" i="1"/>
  <c r="R132" i="1"/>
  <c r="S132" i="1"/>
  <c r="T132" i="1"/>
  <c r="R135" i="1"/>
  <c r="S135" i="1"/>
  <c r="T135" i="1"/>
  <c r="R120" i="1"/>
  <c r="S120" i="1"/>
  <c r="T120" i="1"/>
  <c r="R123" i="1"/>
  <c r="S123" i="1"/>
  <c r="T123" i="1"/>
  <c r="P104" i="1"/>
  <c r="Q104" i="1"/>
  <c r="S104" i="1"/>
  <c r="T104" i="1"/>
  <c r="R104" i="1"/>
  <c r="R95" i="1"/>
  <c r="S95" i="1"/>
  <c r="T95" i="1"/>
  <c r="T49" i="1"/>
  <c r="R49" i="1"/>
  <c r="S49" i="1"/>
  <c r="R27" i="1"/>
  <c r="T94" i="1" l="1"/>
  <c r="R94" i="1"/>
  <c r="R190" i="1"/>
  <c r="R189" i="1" s="1"/>
  <c r="S190" i="1"/>
  <c r="T190" i="1"/>
  <c r="T189" i="1" s="1"/>
  <c r="S189" i="1"/>
  <c r="R186" i="1"/>
  <c r="R185" i="1" s="1"/>
  <c r="S186" i="1"/>
  <c r="S185" i="1" s="1"/>
  <c r="T186" i="1"/>
  <c r="T185" i="1" s="1"/>
  <c r="P186" i="1"/>
  <c r="P185" i="1" s="1"/>
  <c r="R156" i="1"/>
  <c r="S156" i="1"/>
  <c r="T156" i="1"/>
  <c r="P154" i="1"/>
  <c r="R154" i="1"/>
  <c r="S154" i="1"/>
  <c r="T154" i="1"/>
  <c r="P156" i="1"/>
  <c r="R152" i="1"/>
  <c r="S152" i="1"/>
  <c r="T152" i="1"/>
  <c r="P152" i="1"/>
  <c r="R150" i="1"/>
  <c r="S150" i="1"/>
  <c r="T150" i="1"/>
  <c r="P150" i="1"/>
  <c r="R146" i="1"/>
  <c r="S146" i="1"/>
  <c r="T146" i="1"/>
  <c r="P146" i="1"/>
  <c r="P126" i="1"/>
  <c r="P128" i="1"/>
  <c r="P123" i="1"/>
  <c r="P120" i="1" s="1"/>
  <c r="P132" i="1"/>
  <c r="P131" i="1" s="1"/>
  <c r="P115" i="1"/>
  <c r="P135" i="1"/>
  <c r="P101" i="1"/>
  <c r="P98" i="1"/>
  <c r="P95" i="1"/>
  <c r="P76" i="1"/>
  <c r="R76" i="1"/>
  <c r="S76" i="1"/>
  <c r="T76" i="1"/>
  <c r="P74" i="1"/>
  <c r="P66" i="1"/>
  <c r="P63" i="1" s="1"/>
  <c r="P55" i="1"/>
  <c r="P51" i="1"/>
  <c r="P29" i="1"/>
  <c r="Q29" i="1"/>
  <c r="Q26" i="1" s="1"/>
  <c r="P13" i="1"/>
  <c r="P125" i="1" l="1"/>
  <c r="Q193" i="1"/>
  <c r="Q186" i="1"/>
  <c r="R183" i="1"/>
  <c r="S183" i="1"/>
  <c r="T183" i="1"/>
  <c r="P183" i="1"/>
  <c r="Q159" i="1"/>
  <c r="Q183" i="1"/>
  <c r="P181" i="1"/>
  <c r="R181" i="1"/>
  <c r="S181" i="1"/>
  <c r="T181" i="1"/>
  <c r="Q181" i="1"/>
  <c r="Q152" i="1"/>
  <c r="Q150" i="1"/>
  <c r="Q146" i="1"/>
  <c r="P141" i="1"/>
  <c r="R141" i="1"/>
  <c r="S141" i="1"/>
  <c r="T141" i="1"/>
  <c r="Q141" i="1"/>
  <c r="Q95" i="1" l="1"/>
  <c r="R131" i="1"/>
  <c r="S131" i="1"/>
  <c r="T131" i="1"/>
  <c r="Q135" i="1"/>
  <c r="Q132" i="1"/>
  <c r="Q128" i="1"/>
  <c r="Q126" i="1"/>
  <c r="Q123" i="1"/>
  <c r="Q120" i="1" s="1"/>
  <c r="Q118" i="1"/>
  <c r="Q125" i="1" l="1"/>
  <c r="Q131" i="1"/>
  <c r="P113" i="1"/>
  <c r="R113" i="1"/>
  <c r="S113" i="1"/>
  <c r="T113" i="1"/>
  <c r="Q113" i="1"/>
  <c r="P111" i="1"/>
  <c r="R111" i="1"/>
  <c r="S111" i="1"/>
  <c r="T111" i="1"/>
  <c r="Q111" i="1"/>
  <c r="Q109" i="1"/>
  <c r="Q107" i="1"/>
  <c r="P107" i="1"/>
  <c r="R107" i="1"/>
  <c r="S107" i="1"/>
  <c r="T107" i="1"/>
  <c r="Q101" i="1"/>
  <c r="Q98" i="1"/>
  <c r="Q76" i="1"/>
  <c r="R74" i="1"/>
  <c r="R73" i="1" s="1"/>
  <c r="S74" i="1"/>
  <c r="S73" i="1" s="1"/>
  <c r="T74" i="1"/>
  <c r="T73" i="1" s="1"/>
  <c r="Q74" i="1"/>
  <c r="Q73" i="1" s="1"/>
  <c r="R60" i="1" l="1"/>
  <c r="S60" i="1"/>
  <c r="T60" i="1"/>
  <c r="P60" i="1"/>
  <c r="Q60" i="1"/>
  <c r="Q55" i="1"/>
  <c r="Q49" i="1"/>
  <c r="Q27" i="1"/>
  <c r="Q13" i="1" l="1"/>
  <c r="P73" i="1" l="1"/>
  <c r="Q115" i="1"/>
  <c r="Q94" i="1" s="1"/>
  <c r="Q83" i="1"/>
  <c r="Q20" i="1"/>
  <c r="Q192" i="1"/>
  <c r="P193" i="1"/>
  <c r="P192" i="1" s="1"/>
  <c r="Q185" i="1"/>
  <c r="P161" i="1"/>
  <c r="Q161" i="1"/>
  <c r="P109" i="1" l="1"/>
  <c r="P94" i="1" s="1"/>
  <c r="P27" i="1"/>
  <c r="R163" i="1"/>
  <c r="S163" i="1"/>
  <c r="T163" i="1"/>
  <c r="R161" i="1"/>
  <c r="S161" i="1"/>
  <c r="T161" i="1"/>
  <c r="T148" i="1"/>
  <c r="S148" i="1"/>
  <c r="R148" i="1"/>
  <c r="S145" i="1" l="1"/>
  <c r="R145" i="1"/>
  <c r="T145" i="1"/>
  <c r="P26" i="1"/>
  <c r="T86" i="1" l="1"/>
  <c r="S51" i="1" l="1"/>
  <c r="T51" i="1"/>
  <c r="S55" i="1"/>
  <c r="T55" i="1"/>
  <c r="R55" i="1"/>
  <c r="T43" i="1" l="1"/>
  <c r="S43" i="1"/>
  <c r="R43" i="1"/>
  <c r="T38" i="1"/>
  <c r="S38" i="1"/>
  <c r="R38" i="1"/>
  <c r="T36" i="1"/>
  <c r="S36" i="1"/>
  <c r="R36" i="1"/>
  <c r="T33" i="1"/>
  <c r="S33" i="1"/>
  <c r="R33" i="1"/>
  <c r="T31" i="1"/>
  <c r="S31" i="1"/>
  <c r="R31" i="1"/>
  <c r="S29" i="1"/>
  <c r="T29" i="1"/>
  <c r="R29" i="1"/>
  <c r="S27" i="1"/>
  <c r="T27" i="1"/>
  <c r="R26" i="1" l="1"/>
  <c r="S26" i="1"/>
  <c r="T26" i="1"/>
  <c r="S13" i="1"/>
  <c r="T13" i="1"/>
  <c r="R13" i="1"/>
  <c r="Q190" i="1" l="1"/>
  <c r="Q189" i="1" s="1"/>
  <c r="Q165" i="1"/>
  <c r="Q163" i="1"/>
  <c r="Q156" i="1"/>
  <c r="Q154" i="1"/>
  <c r="Q145" i="1" s="1"/>
  <c r="Q41" i="1"/>
  <c r="Q158" i="1" l="1"/>
  <c r="Q19" i="1"/>
  <c r="P159" i="1" l="1"/>
  <c r="P190" i="1"/>
  <c r="P189" i="1" s="1"/>
  <c r="P163" i="1"/>
  <c r="Q139" i="1"/>
  <c r="Q138" i="1" s="1"/>
  <c r="Q137" i="1" s="1"/>
  <c r="P139" i="1"/>
  <c r="P138" i="1" s="1"/>
  <c r="P137" i="1" s="1"/>
  <c r="P88" i="1" l="1"/>
  <c r="P41" i="1" l="1"/>
  <c r="P11" i="1"/>
  <c r="Q11" i="1"/>
  <c r="P20" i="1"/>
  <c r="P19" i="1" s="1"/>
  <c r="P31" i="1"/>
  <c r="Q31" i="1"/>
  <c r="P33" i="1"/>
  <c r="Q33" i="1"/>
  <c r="P36" i="1"/>
  <c r="Q36" i="1"/>
  <c r="P38" i="1"/>
  <c r="Q38" i="1"/>
  <c r="P47" i="1"/>
  <c r="Q47" i="1"/>
  <c r="Q46" i="1" s="1"/>
  <c r="Q45" i="1" s="1"/>
  <c r="P49" i="1"/>
  <c r="P58" i="1"/>
  <c r="P57" i="1" s="1"/>
  <c r="Q58" i="1"/>
  <c r="Q57" i="1" s="1"/>
  <c r="P62" i="1"/>
  <c r="Q66" i="1"/>
  <c r="Q63" i="1" s="1"/>
  <c r="Q62" i="1" s="1"/>
  <c r="P70" i="1"/>
  <c r="P69" i="1" s="1"/>
  <c r="Q70" i="1"/>
  <c r="Q69" i="1" s="1"/>
  <c r="P81" i="1"/>
  <c r="Q81" i="1"/>
  <c r="P83" i="1"/>
  <c r="P86" i="1"/>
  <c r="P85" i="1" s="1"/>
  <c r="Q86" i="1"/>
  <c r="Q88" i="1"/>
  <c r="P91" i="1"/>
  <c r="P90" i="1" s="1"/>
  <c r="Q91" i="1"/>
  <c r="Q90" i="1" s="1"/>
  <c r="P145" i="1"/>
  <c r="Q144" i="1"/>
  <c r="Q143" i="1" s="1"/>
  <c r="P165" i="1"/>
  <c r="P158" i="1" s="1"/>
  <c r="P167" i="1"/>
  <c r="Q167" i="1"/>
  <c r="P170" i="1"/>
  <c r="P169" i="1" s="1"/>
  <c r="Q170" i="1"/>
  <c r="Q169" i="1" s="1"/>
  <c r="P173" i="1"/>
  <c r="P172" i="1" s="1"/>
  <c r="Q173" i="1"/>
  <c r="Q172" i="1" s="1"/>
  <c r="P176" i="1"/>
  <c r="P175" i="1" s="1"/>
  <c r="Q176" i="1"/>
  <c r="Q175" i="1" s="1"/>
  <c r="P179" i="1"/>
  <c r="P178" i="1" s="1"/>
  <c r="Q179" i="1"/>
  <c r="Q178" i="1" s="1"/>
  <c r="P46" i="1" l="1"/>
  <c r="P45" i="1" s="1"/>
  <c r="P144" i="1"/>
  <c r="P143" i="1" s="1"/>
  <c r="Q25" i="1"/>
  <c r="P25" i="1"/>
  <c r="Q85" i="1"/>
  <c r="Q35" i="1"/>
  <c r="P35" i="1"/>
  <c r="Q80" i="1"/>
  <c r="P80" i="1"/>
  <c r="Q10" i="1"/>
  <c r="P10" i="1"/>
  <c r="P9" i="1" l="1"/>
  <c r="Q9" i="1"/>
  <c r="Q195" i="1" s="1"/>
  <c r="P195" i="1"/>
  <c r="T179" i="1" l="1"/>
  <c r="T178" i="1" s="1"/>
  <c r="S179" i="1"/>
  <c r="R179" i="1"/>
  <c r="R178" i="1" s="1"/>
  <c r="S178" i="1"/>
  <c r="T176" i="1"/>
  <c r="T175" i="1" s="1"/>
  <c r="S176" i="1"/>
  <c r="R176" i="1"/>
  <c r="R175" i="1" s="1"/>
  <c r="S175" i="1"/>
  <c r="T173" i="1"/>
  <c r="T172" i="1" s="1"/>
  <c r="S173" i="1"/>
  <c r="R173" i="1"/>
  <c r="R172" i="1" s="1"/>
  <c r="S172" i="1"/>
  <c r="T170" i="1"/>
  <c r="T169" i="1" s="1"/>
  <c r="S170" i="1"/>
  <c r="R170" i="1"/>
  <c r="R169" i="1" s="1"/>
  <c r="S169" i="1"/>
  <c r="T167" i="1"/>
  <c r="S167" i="1"/>
  <c r="R167" i="1"/>
  <c r="T165" i="1"/>
  <c r="S165" i="1"/>
  <c r="R165" i="1"/>
  <c r="T159" i="1"/>
  <c r="T158" i="1" s="1"/>
  <c r="S159" i="1"/>
  <c r="R159" i="1"/>
  <c r="R158" i="1" s="1"/>
  <c r="T91" i="1"/>
  <c r="T90" i="1" s="1"/>
  <c r="S91" i="1"/>
  <c r="S90" i="1" s="1"/>
  <c r="R91" i="1"/>
  <c r="R90" i="1" s="1"/>
  <c r="T88" i="1"/>
  <c r="S88" i="1"/>
  <c r="R88" i="1"/>
  <c r="S86" i="1"/>
  <c r="R86" i="1"/>
  <c r="T83" i="1"/>
  <c r="S83" i="1"/>
  <c r="R83" i="1"/>
  <c r="T81" i="1"/>
  <c r="S81" i="1"/>
  <c r="R81" i="1"/>
  <c r="T70" i="1"/>
  <c r="T69" i="1" s="1"/>
  <c r="S70" i="1"/>
  <c r="S69" i="1" s="1"/>
  <c r="R70" i="1"/>
  <c r="R69" i="1" s="1"/>
  <c r="T66" i="1"/>
  <c r="S66" i="1"/>
  <c r="R66" i="1"/>
  <c r="T58" i="1"/>
  <c r="T57" i="1" s="1"/>
  <c r="S58" i="1"/>
  <c r="S57" i="1" s="1"/>
  <c r="R58" i="1"/>
  <c r="R57" i="1" s="1"/>
  <c r="T47" i="1"/>
  <c r="S47" i="1"/>
  <c r="R47" i="1"/>
  <c r="T41" i="1"/>
  <c r="S41" i="1"/>
  <c r="R41" i="1"/>
  <c r="T20" i="1"/>
  <c r="T19" i="1" s="1"/>
  <c r="S20" i="1"/>
  <c r="S19" i="1" s="1"/>
  <c r="R20" i="1"/>
  <c r="R19" i="1" s="1"/>
  <c r="T11" i="1"/>
  <c r="S11" i="1"/>
  <c r="R11" i="1"/>
  <c r="S158" i="1" l="1"/>
  <c r="T63" i="1"/>
  <c r="T62" i="1" s="1"/>
  <c r="S63" i="1"/>
  <c r="S62" i="1" s="1"/>
  <c r="R63" i="1"/>
  <c r="R62" i="1" s="1"/>
  <c r="S46" i="1"/>
  <c r="S45" i="1" s="1"/>
  <c r="R144" i="1"/>
  <c r="R143" i="1" s="1"/>
  <c r="T144" i="1"/>
  <c r="T143" i="1" s="1"/>
  <c r="R46" i="1"/>
  <c r="R45" i="1" s="1"/>
  <c r="T46" i="1"/>
  <c r="T45" i="1" s="1"/>
  <c r="T35" i="1"/>
  <c r="R25" i="1"/>
  <c r="S10" i="1"/>
  <c r="R35" i="1"/>
  <c r="T25" i="1"/>
  <c r="R85" i="1"/>
  <c r="R80" i="1" s="1"/>
  <c r="T85" i="1"/>
  <c r="T80" i="1" s="1"/>
  <c r="S85" i="1"/>
  <c r="S80" i="1" s="1"/>
  <c r="R10" i="1"/>
  <c r="T10" i="1"/>
  <c r="S25" i="1"/>
  <c r="S35" i="1"/>
  <c r="T9" i="1" l="1"/>
  <c r="T195" i="1" s="1"/>
  <c r="R9" i="1"/>
  <c r="R195" i="1" s="1"/>
  <c r="S9" i="1"/>
  <c r="S144" i="1"/>
  <c r="S143" i="1" s="1"/>
  <c r="S195" i="1" l="1"/>
</calcChain>
</file>

<file path=xl/sharedStrings.xml><?xml version="1.0" encoding="utf-8"?>
<sst xmlns="http://schemas.openxmlformats.org/spreadsheetml/2006/main" count="1998" uniqueCount="466">
  <si>
    <t>Доходы от продажи квартир, находящихся в собственности муниципальных районов</t>
  </si>
  <si>
    <t>Платежи, взимаемые государственными и муниципальными органами (организациями) за выполнение определенных функций</t>
  </si>
  <si>
    <t>Государственная пошлина за государственную регистрацию, а так же за совершение прочих юридически значимых действий</t>
  </si>
  <si>
    <t>ВОЗВРАТ ОСТАТКОВ СУБСИДИЙ, СУБВЕНЦИЙ И ИНЫХ МЕЖБЮДЖЕТНЫХ ТРАНСФЕРТОВ, ИМЕЮЩИХ ЦЕЛЕВОЕ НАЗНАЧЕНИЕ, ПРОШЛЫХ ЛЕТ</t>
  </si>
  <si>
    <t>Прочие безвозмездные поступления от государственных (муниципальных) организаций в бюджеты муниципальных районов</t>
  </si>
  <si>
    <t>Субвенции бюджетам муниципальных районов на выполнение передаваемых полномочий субъектов Российской Федерации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</si>
  <si>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</si>
  <si>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182</t>
  </si>
  <si>
    <t>05</t>
  </si>
  <si>
    <t>01</t>
  </si>
  <si>
    <t>000</t>
  </si>
  <si>
    <t>1</t>
  </si>
  <si>
    <t>110</t>
  </si>
  <si>
    <t>011</t>
  </si>
  <si>
    <t>Налог, взимаемый в связи с применением патентной системы налогообложения, зачисляемый в бюджеты муниципальных районов</t>
  </si>
  <si>
    <t>240</t>
  </si>
  <si>
    <t>230</t>
  </si>
  <si>
    <t>048</t>
  </si>
  <si>
    <t>430</t>
  </si>
  <si>
    <t>995</t>
  </si>
  <si>
    <t>25</t>
  </si>
  <si>
    <t>999</t>
  </si>
  <si>
    <t>250</t>
  </si>
  <si>
    <t>37</t>
  </si>
  <si>
    <t>990</t>
  </si>
  <si>
    <t>7</t>
  </si>
  <si>
    <t>33</t>
  </si>
  <si>
    <t>30</t>
  </si>
  <si>
    <t>35</t>
  </si>
  <si>
    <t>174</t>
  </si>
  <si>
    <t>51</t>
  </si>
  <si>
    <t>024</t>
  </si>
  <si>
    <t>100</t>
  </si>
  <si>
    <t>43</t>
  </si>
  <si>
    <t>440</t>
  </si>
  <si>
    <t>5</t>
  </si>
  <si>
    <t>13</t>
  </si>
  <si>
    <t>4</t>
  </si>
  <si>
    <t>6</t>
  </si>
  <si>
    <t>441</t>
  </si>
  <si>
    <t>36</t>
  </si>
  <si>
    <t>44</t>
  </si>
  <si>
    <t>40</t>
  </si>
  <si>
    <t>28</t>
  </si>
  <si>
    <t>31</t>
  </si>
  <si>
    <t>8</t>
  </si>
  <si>
    <t>32</t>
  </si>
  <si>
    <t>45</t>
  </si>
  <si>
    <t>49</t>
  </si>
  <si>
    <t>48</t>
  </si>
  <si>
    <t>52</t>
  </si>
  <si>
    <t>38</t>
  </si>
  <si>
    <t>46</t>
  </si>
  <si>
    <t>27</t>
  </si>
  <si>
    <t>24</t>
  </si>
  <si>
    <t>39</t>
  </si>
  <si>
    <t>47</t>
  </si>
  <si>
    <t>10</t>
  </si>
  <si>
    <t>53</t>
  </si>
  <si>
    <t>34</t>
  </si>
  <si>
    <t>54</t>
  </si>
  <si>
    <t>9</t>
  </si>
  <si>
    <t>55</t>
  </si>
  <si>
    <t>57</t>
  </si>
  <si>
    <t>59</t>
  </si>
  <si>
    <t>22</t>
  </si>
  <si>
    <t>56</t>
  </si>
  <si>
    <t>58</t>
  </si>
  <si>
    <t>18</t>
  </si>
  <si>
    <t>60</t>
  </si>
  <si>
    <t>20</t>
  </si>
  <si>
    <t>29</t>
  </si>
  <si>
    <t>21</t>
  </si>
  <si>
    <t>62</t>
  </si>
  <si>
    <t>17</t>
  </si>
  <si>
    <t>04</t>
  </si>
  <si>
    <t>23</t>
  </si>
  <si>
    <t>41</t>
  </si>
  <si>
    <t>42</t>
  </si>
  <si>
    <t>65</t>
  </si>
  <si>
    <t>63</t>
  </si>
  <si>
    <t>50</t>
  </si>
  <si>
    <t>61</t>
  </si>
  <si>
    <t>68</t>
  </si>
  <si>
    <t>64</t>
  </si>
  <si>
    <t>66</t>
  </si>
  <si>
    <t>26</t>
  </si>
  <si>
    <t>67</t>
  </si>
  <si>
    <t>135</t>
  </si>
  <si>
    <t>053</t>
  </si>
  <si>
    <t>127</t>
  </si>
  <si>
    <t>041</t>
  </si>
  <si>
    <t>260</t>
  </si>
  <si>
    <t>128</t>
  </si>
  <si>
    <t>129</t>
  </si>
  <si>
    <t>099</t>
  </si>
  <si>
    <t>180</t>
  </si>
  <si>
    <t>042</t>
  </si>
  <si>
    <t>136</t>
  </si>
  <si>
    <t>138</t>
  </si>
  <si>
    <t>137</t>
  </si>
  <si>
    <t>139</t>
  </si>
  <si>
    <t>459</t>
  </si>
  <si>
    <t>012</t>
  </si>
  <si>
    <t>000</t>
  </si>
  <si>
    <t>00</t>
  </si>
  <si>
    <t>03</t>
  </si>
  <si>
    <t>12</t>
  </si>
  <si>
    <t>15</t>
  </si>
  <si>
    <t>010</t>
  </si>
  <si>
    <t>16</t>
  </si>
  <si>
    <t>11</t>
  </si>
  <si>
    <t>14</t>
  </si>
  <si>
    <t>110</t>
  </si>
  <si>
    <t>120</t>
  </si>
  <si>
    <t>02</t>
  </si>
  <si>
    <t>020</t>
  </si>
  <si>
    <t>05</t>
  </si>
  <si>
    <t>1</t>
  </si>
  <si>
    <t>182</t>
  </si>
  <si>
    <t>06</t>
  </si>
  <si>
    <t>01</t>
  </si>
  <si>
    <t>08</t>
  </si>
  <si>
    <t>151</t>
  </si>
  <si>
    <t>130</t>
  </si>
  <si>
    <t>030</t>
  </si>
  <si>
    <t>015</t>
  </si>
  <si>
    <t>3</t>
  </si>
  <si>
    <t>410</t>
  </si>
  <si>
    <t>140</t>
  </si>
  <si>
    <t>07</t>
  </si>
  <si>
    <t>2</t>
  </si>
  <si>
    <t>19</t>
  </si>
  <si>
    <t>040</t>
  </si>
  <si>
    <t>050</t>
  </si>
  <si>
    <t>013</t>
  </si>
  <si>
    <t>025</t>
  </si>
  <si>
    <t>035</t>
  </si>
  <si>
    <t>Прочие безвозмездные поступления в бюджеты муниципальных районов (муниципальное казенное учреждение «Служба заказчика-застройщика Северо-Енисейского района»)</t>
  </si>
  <si>
    <t>Платежи от государственных и муниципальных унитарных предприятий</t>
  </si>
  <si>
    <t xml:space="preserve">Прочие безвозмездные поступления в бюджеты муниципальных районов </t>
  </si>
  <si>
    <t>Единый налог на вмененный доход для отдельных видов деятельности</t>
  </si>
  <si>
    <t>Прочие доходы от компенсации затрат бюджетов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</si>
  <si>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</si>
  <si>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</si>
  <si>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межбюджетные трансферты, передаваемые бюджетам муниципальных районов</t>
  </si>
  <si>
    <t>БЕЗВОЗМЕЗДНЫЕ ПОСТУПЛЕНИЯ ОТ ГОСУДАРСТВЕННЫХ (МУНИЦИПАЛЬНЫХ) ОРГАНИЗАЦИЙ</t>
  </si>
  <si>
    <t>Налог, взимаемый в связи с применением патентной системы налогообложения</t>
  </si>
  <si>
    <t>ДОХОДЫ ОТ ОКАЗАНИЯ ПЛАТНЫХ УСЛУГ (РАБОТ) И КОМПЕНСАЦИИ ЗАТРАТ ГОСУДАРСТВА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</si>
  <si>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</si>
  <si>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Субвенции бюджетам бюджетной системы Российской Федерации </t>
  </si>
  <si>
    <t>БЕЗВОЗМЕЗДНЫЕ ПОСТУПЛЕНИЯ ОТ НЕГОСУДАРСТВЕННЫХ ОРГАНИЗАЦИЙ</t>
  </si>
  <si>
    <t>код группы подвида</t>
  </si>
  <si>
    <t>НАЛОГИ НА ИМУЩЕСТВО</t>
  </si>
  <si>
    <t>Доходы бюджета Северо-Енисейского района 
 2022 года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</si>
  <si>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</si>
  <si>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</si>
  <si>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</si>
  <si>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</si>
  <si>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Код классификации доходов бюджета</t>
  </si>
  <si>
    <t>код аналитической группы подвида</t>
  </si>
  <si>
    <t>Земельный налог с физических лиц</t>
  </si>
  <si>
    <t>ПРОЧИЕ БЕЗВОЗМЕЗДНЫЕ ПОСТУПЛЕНИЯ</t>
  </si>
  <si>
    <t>Налог на имущество физических лиц</t>
  </si>
  <si>
    <t>ШТРАФЫ, САНКЦИИ, ВОЗМЕЩЕНИЕ УЩЕРБА</t>
  </si>
  <si>
    <t>АДМИНИСТРАТИВНЫЕ ПЛАТЕЖИ И СБОРЫ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</si>
  <si>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</si>
  <si>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Прочие доходы от оказания платных услуг (работ) получателями средств бюджетов муниципальных районов </t>
  </si>
  <si>
    <t>№ строки</t>
  </si>
  <si>
    <t>код группы</t>
  </si>
  <si>
    <t>код статьи</t>
  </si>
  <si>
    <t>Доходы от оказания платных услуг (работ)</t>
  </si>
  <si>
    <t>Плата за негативное воздействие на окружающую среду</t>
  </si>
  <si>
    <t>БЕЗВОЗМЕЗДНЫЕ ПОСТУПЛЕНИЯ ОТ ДРУГИХ БЮДЖЕТОВ БЮДЖЕТНОЙ СИСТЕМЫ РОССИЙСКОЙ ФЕДЕРАЦИИ</t>
  </si>
  <si>
    <t>Плата за выбросы загрязняющих веществ в атмосферный воздух стационарными объектами</t>
  </si>
  <si>
    <t>НАЛОГИ НА ТОВАРЫ (РАБОТЫ, УСЛУГИ), РЕАЛИЗУЕМЫЕ НА ТЕРРИТОРИИ РОССИЙСКОЙ ФЕДЕРАЦИИ</t>
  </si>
  <si>
    <t>ДОХОДЫ ОТ ПРОДАЖИ МАТЕРИАЛЬНЫХ И НЕМАТЕРИАЛЬНЫХ АКТИВОВ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</si>
  <si>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</si>
  <si>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</si>
  <si>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</si>
  <si>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</si>
  <si>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</si>
  <si>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Акцизы по подакцизным товарам (продукции), производимым на территории Российской Федерации</t>
  </si>
  <si>
    <t>Налог, взимаемый с налогоплательщиков, выбравших в качестве объекта налогообложения доходы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</si>
  <si>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</si>
  <si>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</si>
  <si>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Налог на доходы физических лиц с доходов, полученных физическими лицами в соответствии со статьей  228 Налогового Кодекса Российской Федерации 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</si>
  <si>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</si>
  <si>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продажи земельных участков, государственная собственность на которые не разграничена</t>
  </si>
  <si>
    <t>Государственная пошлина по делам, рассматриваемым в судах общей юрисдикции, мировыми судьями</t>
  </si>
  <si>
    <t>ДОХОДЫ ОТ ИСПОЛЬЗОВАНИЯ ИМУЩЕСТВА, НАХОДЯЩЕГОСЯ В ГОСУДАРСТВЕННОЙ И МУНИЦИПАЛЬНОЙ СОБСТВЕННОСТИ</t>
  </si>
  <si>
    <t>Субвенции местным бюджетам на выполнение передаваемых полномочий субъектов Российской Федерации</t>
  </si>
  <si>
    <t>Прочие субсидии бюджетам муниципальных районов</t>
  </si>
  <si>
    <t>ПЛАТЕЖИ ПРИ ПОЛЬЗОВАНИИ ПРИРОДНЫМИ РЕСУРСАМИ</t>
  </si>
  <si>
    <t>Наименование кода классификации доходов бюджета</t>
  </si>
  <si>
    <t>Прочие доходы от компенсации затрат государства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</si>
  <si>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</si>
  <si>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Плата за размещение твердых коммунальных отходов (федеральные государственные органы,Банк России, органы управления государственными внебюджетными фондами Российской Федерации)</t>
  </si>
  <si>
    <t>Прочие безвозмездные поступления от негосударственных организаций в бюджеты муниципальных районов (муниципальное казенное учреждение "Служба заказчика застройщика Северо-Енисейского района"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</si>
  <si>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</si>
  <si>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</si>
  <si>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</si>
  <si>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</si>
  <si>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</si>
  <si>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муниципальных бюджетных и автономных учреждений)</t>
  </si>
  <si>
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 </t>
  </si>
  <si>
    <t xml:space="preserve">Доходы от продажи земельных участков, государственная собственность на которые не разграничена (за исключением земельных участков бюджетных и автономных учреждений) </t>
  </si>
  <si>
    <t>Прочие безвозмездные поступления от государственных (муниципальных) организаций в бюджеты муниципальных районов (муниципальное казенное учреждение "Служба заказчика застройщика Северо-Енисейского района"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</si>
  <si>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</si>
  <si>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</si>
  <si>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код подстатьи</t>
  </si>
  <si>
    <t>Земельный налог</t>
  </si>
  <si>
    <t>код подгруппы</t>
  </si>
  <si>
    <t>код элемента</t>
  </si>
  <si>
    <t>Прочие субсидии</t>
  </si>
  <si>
    <t>(тыс. рублей)</t>
  </si>
  <si>
    <t>Прочие безвозмездные поступления от негосударственных организаций в бюджеты муниципальных районов</t>
  </si>
  <si>
    <t xml:space="preserve">Доходы от продажи земельных участков, находящихся в государственной и муниципальной собственности </t>
  </si>
  <si>
    <t>Налог на доходы физических лиц</t>
  </si>
  <si>
    <t>Налог на прибыль организаций</t>
  </si>
  <si>
    <t>Иные межбюджетные трансферты</t>
  </si>
  <si>
    <t>НАЛОГОВЫЕ И НЕНАЛОГОВЫЕ ДОХОДЫ</t>
  </si>
  <si>
    <t xml:space="preserve">Земельный налог с организаций
</t>
  </si>
  <si>
    <t>0443</t>
  </si>
  <si>
    <t>Всего</t>
  </si>
  <si>
    <t>0000</t>
  </si>
  <si>
    <t>6000</t>
  </si>
  <si>
    <t>0459</t>
  </si>
  <si>
    <t>0000</t>
  </si>
  <si>
    <t>Налог, взимаемый в связи с применением упрощенной системы налогообложения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</si>
  <si>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</si>
  <si>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</si>
  <si>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НАЛОГИ НА СОВОКУПНЫЙ ДОХОД</t>
  </si>
  <si>
    <t>НАЛОГИ НА ПРИБЫЛЬ, ДОХОДЫ</t>
  </si>
  <si>
    <t xml:space="preserve">БЕЗВОЗМЕЗДНЫЕ ПОСТУПЛЕНИЯ </t>
  </si>
  <si>
    <t>Доходы от продажи квартир</t>
  </si>
  <si>
    <t>код главного администратора</t>
  </si>
  <si>
    <t>ГОСУДАРСТВЕННАЯ ПОШЛИНА</t>
  </si>
  <si>
    <t>Плата за размещение отходов производства (федеральные государственные органы,Банк России, органы управления государственными внебюджетными фондами Российской Федерации)</t>
  </si>
  <si>
    <t>150</t>
  </si>
  <si>
    <t>Субсидии бюджетам бюджетной системы Российской Федерации (межбюджетные субсидии)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</si>
  <si>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</si>
  <si>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69</t>
  </si>
  <si>
    <t>70</t>
  </si>
  <si>
    <t>71</t>
  </si>
  <si>
    <t>Наименование главного администратора доходов бюджета</t>
  </si>
  <si>
    <t>Нормативы распределения доходов в бюджет района, %</t>
  </si>
  <si>
    <t>Федеральная налоговая служба</t>
  </si>
  <si>
    <t>Администрация Северо-Енисейского района</t>
  </si>
  <si>
    <t>Федеральная служба по надзору в сфере природопользования</t>
  </si>
  <si>
    <t>Отдел физкультуры спорта и молодежной политики администрации Северо-Енисейского района</t>
  </si>
  <si>
    <t>Финансовое управление администрации Северо-Енисйского района</t>
  </si>
  <si>
    <t>09</t>
  </si>
  <si>
    <t>045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</si>
  <si>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</si>
  <si>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188</t>
  </si>
  <si>
    <t>ПРОЧИЕ НЕНАЛОГОВЫЕ ДОХОДЫ</t>
  </si>
  <si>
    <t>Прочие неналоговые доходы</t>
  </si>
  <si>
    <t>Прочие неналоговые доходы бюджетов муниципальных районов</t>
  </si>
  <si>
    <t>497</t>
  </si>
  <si>
    <t>029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</si>
  <si>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</si>
  <si>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</si>
  <si>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118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</si>
  <si>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</si>
  <si>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</si>
  <si>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101</t>
  </si>
  <si>
    <t>102</t>
  </si>
  <si>
    <t>104</t>
  </si>
  <si>
    <t>105</t>
  </si>
  <si>
    <t>106</t>
  </si>
  <si>
    <t>107</t>
  </si>
  <si>
    <t>109</t>
  </si>
  <si>
    <t>111</t>
  </si>
  <si>
    <t>112</t>
  </si>
  <si>
    <t>113</t>
  </si>
  <si>
    <t>114</t>
  </si>
  <si>
    <t>115</t>
  </si>
  <si>
    <t>116</t>
  </si>
  <si>
    <t>117</t>
  </si>
  <si>
    <t>123</t>
  </si>
  <si>
    <t>124</t>
  </si>
  <si>
    <t>125</t>
  </si>
  <si>
    <t>126</t>
  </si>
  <si>
    <t>141</t>
  </si>
  <si>
    <t>Доходы бюджета Северо-Енисейского района 
 2023 года</t>
  </si>
  <si>
    <t>080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</si>
  <si>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</si>
  <si>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021</t>
  </si>
  <si>
    <t>1000</t>
  </si>
  <si>
    <t xml:space="preserve">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</si>
  <si>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450</t>
  </si>
  <si>
    <t>070</t>
  </si>
  <si>
    <t>Доходы от сдачи в аренду имущества,составляющего казну муниципальных районов (за исключенем земельных участков)</t>
  </si>
  <si>
    <t>075</t>
  </si>
  <si>
    <t>445</t>
  </si>
  <si>
    <t>Отдел культуры администрация Северо-Енисейского района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</si>
  <si>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</si>
  <si>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006</t>
  </si>
  <si>
    <t>060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</si>
  <si>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</si>
  <si>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439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</si>
  <si>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</si>
  <si>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</si>
  <si>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</si>
  <si>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083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</si>
  <si>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</si>
  <si>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</si>
  <si>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</si>
  <si>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</si>
  <si>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</si>
  <si>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</si>
  <si>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190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</si>
  <si>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</si>
  <si>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</si>
  <si>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</si>
  <si>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</si>
  <si>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</si>
  <si>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</si>
  <si>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</si>
  <si>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064</t>
  </si>
  <si>
    <t>169</t>
  </si>
  <si>
    <t>304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</si>
  <si>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</si>
  <si>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</si>
  <si>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</si>
  <si>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</si>
  <si>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173</t>
  </si>
  <si>
    <t>074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</si>
  <si>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</si>
  <si>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Административные штрафы, установленные Кодексом Российской Федерации об административных правонарушениях</t>
  </si>
  <si>
    <t>Платежи в целях возмещения причиненного ущерба (убытков)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</si>
  <si>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</si>
  <si>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</si>
  <si>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469</t>
  </si>
  <si>
    <t>Субвенции бюджетам муниципальных районов на проведение Всероссийской переписи населения 2020 года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</si>
  <si>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</si>
  <si>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303</t>
  </si>
  <si>
    <t>Безвозмездные поступления от негосударственных организаций в бюджеты муниципальных районов</t>
  </si>
  <si>
    <t>Прочие безвозмездные поступления от негосударственных организаций в бюджеты муниципальных районов (муниципальное казенное учреждение «Служба заказчика-застройщика Северо-Енисейского района»)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</si>
  <si>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</si>
  <si>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</si>
  <si>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муниципальных районов от возврата бюджетными учреждениями остатков субсидий прошлых лет</t>
  </si>
  <si>
    <t>2023 год</t>
  </si>
  <si>
    <t>Комитет по управлению муниципальным имуществом администрации Северо-Енисейского района</t>
  </si>
  <si>
    <t>Отдел культуры администрации Северо-Енисейского района</t>
  </si>
  <si>
    <t>Управление делами Губернатора и Правительства Красноярского края</t>
  </si>
  <si>
    <t>Агентство по обеспечению деятельности мировых судей Красноярского края</t>
  </si>
  <si>
    <t>Министерство внутренних дел Российской Федерации</t>
  </si>
  <si>
    <t>Министерство сельского хозяйства и продовольственной политики Красноярского края</t>
  </si>
  <si>
    <t>Федеральное казначейство</t>
  </si>
  <si>
    <t>Налог на доходы физических лиц в части суммы налога, превышающей 650 000 рублей, относящейся к части налоговой базы, превышающей 5000 000 рублей</t>
  </si>
  <si>
    <t>х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</si>
  <si>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</si>
  <si>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</si>
  <si>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</si>
  <si>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</si>
  <si>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</si>
  <si>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</si>
  <si>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</si>
  <si>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</si>
  <si>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</si>
  <si>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</si>
  <si>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</si>
  <si>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</si>
  <si>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</si>
  <si>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</si>
  <si>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</si>
  <si>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</si>
  <si>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</si>
  <si>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</si>
  <si>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</si>
  <si>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</si>
  <si>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</si>
  <si>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</si>
  <si>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</si>
  <si>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</si>
  <si>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</si>
  <si>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</si>
  <si>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</si>
  <si>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</si>
  <si>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108</t>
  </si>
  <si>
    <t>142</t>
  </si>
  <si>
    <t>144</t>
  </si>
  <si>
    <t>145</t>
  </si>
  <si>
    <t>146</t>
  </si>
  <si>
    <t>147</t>
  </si>
  <si>
    <t>148</t>
  </si>
  <si>
    <t>149</t>
  </si>
  <si>
    <t>152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</si>
  <si>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</si>
  <si>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</si>
  <si>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</si>
  <si>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</si>
  <si>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</si>
  <si>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</si>
  <si>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</si>
  <si>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</si>
  <si>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</si>
  <si>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164</t>
  </si>
  <si>
    <t>165</t>
  </si>
  <si>
    <t>166</t>
  </si>
  <si>
    <t>167</t>
  </si>
  <si>
    <t>168</t>
  </si>
  <si>
    <t>170</t>
  </si>
  <si>
    <t>171</t>
  </si>
  <si>
    <t>172</t>
  </si>
  <si>
    <t>Доходы бюджета Северо-Енисейского района 
 2024 года</t>
  </si>
  <si>
    <t>Оценка
 2021 год</t>
  </si>
  <si>
    <t>Показатели кассовых поступлений в 2021 году (по состоянию на 01.10.2021)</t>
  </si>
  <si>
    <t>Доходы, поступающие в порядке возмещения расходов, понесенных в связи с эксплуатацией имущества</t>
  </si>
  <si>
    <t>065</t>
  </si>
  <si>
    <t>Доходы от от компенсации затрат государства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</si>
  <si>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</si>
  <si>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</si>
  <si>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444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</si>
  <si>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 </t>
  </si>
  <si>
    <t>Управление образования администрации Северо-Енисейского района</t>
  </si>
  <si>
    <t>090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</si>
  <si>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</si>
  <si>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</si>
  <si>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032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</si>
  <si>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</si>
  <si>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</si>
  <si>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</si>
  <si>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</si>
  <si>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031</t>
  </si>
  <si>
    <t>Платежи, уплачиваемые в целях возмещения вреда, причиняемого автомобильным дорогам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</si>
  <si>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</si>
  <si>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</si>
  <si>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Инициативные платежи</t>
  </si>
  <si>
    <t>Инициативные платежи, зачисляемые в бюджеты муниципальных районов</t>
  </si>
  <si>
    <t>467</t>
  </si>
  <si>
    <t>Субсидии бюджетам  муниципальных районов на обеспечение развития и укрепления материально-технической базы домов культуры в населенных пунктах с числом жителей  до 50 тысяч человек</t>
  </si>
  <si>
    <t xml:space="preserve">Субсидии бюджетам муниципальных районов на реализацию мероприятий по обеспечению жильем молодых семей </t>
  </si>
  <si>
    <t>Субвенции бюджетам  на проведение Всероссийской переписи населения 2020 года</t>
  </si>
  <si>
    <t xml:space="preserve">Прочие безвозмездные поступления от негосударственных организаций в бюджеты муниципальных районов </t>
  </si>
  <si>
    <t xml:space="preserve"> </t>
  </si>
  <si>
    <t>2021год</t>
  </si>
  <si>
    <t>2022 год</t>
  </si>
  <si>
    <t>2024 год</t>
  </si>
  <si>
    <t>084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</si>
  <si>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</si>
  <si>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103</t>
  </si>
  <si>
    <t>119</t>
  </si>
  <si>
    <t>121</t>
  </si>
  <si>
    <t>122</t>
  </si>
  <si>
    <t>131</t>
  </si>
  <si>
    <t>132</t>
  </si>
  <si>
    <t>133</t>
  </si>
  <si>
    <t>134</t>
  </si>
  <si>
    <t>163</t>
  </si>
  <si>
    <t>175</t>
  </si>
  <si>
    <t>176</t>
  </si>
  <si>
    <t>177</t>
  </si>
  <si>
    <t>178</t>
  </si>
  <si>
    <t>179</t>
  </si>
  <si>
    <t>181</t>
  </si>
  <si>
    <t>183</t>
  </si>
  <si>
    <t>184</t>
  </si>
  <si>
    <t>185</t>
  </si>
  <si>
    <t>186</t>
  </si>
  <si>
    <t>228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</si>
  <si>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</si>
  <si>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Реестр источников доходов бюджета Северо-Енисейского района на 2021-2024 годы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</si>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</sst>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?"/>
    <numFmt numFmtId="166" formatCode="0.0000"/>
  </numFmts>
  <fonts count="21" x14ac:knownFonts="1">
    <font>
      <sz val="10"/>
      <color rgb="FF000000"/>
      <name val="Arial Cyr"/>
    </font>
    <font>
      <sz val="18"/>
      <color rgb="FF000000"/>
      <name val="Arial Cyr"/>
    </font>
    <font>
      <sz val="16"/>
      <color rgb="FF000000"/>
      <name val="Times New Roman"/>
      <family val="1"/>
      <charset val="204"/>
    </font>
    <font>
      <sz val="20"/>
      <color rgb="FF000000"/>
      <name val="Times New Roman"/>
      <family val="1"/>
      <charset val="204"/>
    </font>
    <font>
      <b/>
      <sz val="20"/>
      <color rgb="FF000000"/>
      <name val="Times New Roman"/>
      <family val="1"/>
      <charset val="204"/>
    </font>
    <font>
      <sz val="22"/>
      <color rgb="FF000000"/>
      <name val="Times New Roman"/>
      <family val="1"/>
      <charset val="204"/>
    </font>
    <font>
      <sz val="22"/>
      <color rgb="FF000000"/>
      <name val="Arial Cyr"/>
    </font>
    <font>
      <b/>
      <sz val="22"/>
      <color rgb="FF000000"/>
      <name val="Times New Roman"/>
      <family val="1"/>
      <charset val="204"/>
    </font>
    <font>
      <b/>
      <sz val="24"/>
      <color rgb="FF000000"/>
      <name val="Times New Roman"/>
      <family val="1"/>
      <charset val="204"/>
    </font>
    <font>
      <sz val="24"/>
      <color rgb="FF000000"/>
      <name val="Times New Roman"/>
      <family val="1"/>
      <charset val="204"/>
    </font>
    <font>
      <sz val="24"/>
      <name val="Times New Roman"/>
      <family val="1"/>
      <charset val="204"/>
    </font>
    <font>
      <sz val="22"/>
      <color rgb="FF000000"/>
      <name val="Times New Roman"/>
      <family val="1"/>
      <charset val="204"/>
    </font>
    <font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b/>
      <sz val="36"/>
      <color rgb="FF000000"/>
      <name val="Times New Roman"/>
      <family val="1"/>
      <charset val="204"/>
    </font>
    <font>
      <sz val="24"/>
      <color rgb="FFFF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24"/>
      <color rgb="FF0070C0"/>
      <name val="Times New Roman"/>
      <family val="1"/>
      <charset val="204"/>
    </font>
    <font>
      <sz val="24"/>
      <color rgb="FF00B0F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0" xfId="0" applyFont="1" applyFill="1" applyBorder="1" applyAlignment="1"/>
    <xf numFmtId="0" fontId="4" fillId="2" borderId="0" xfId="0" applyFont="1" applyFill="1" applyAlignment="1">
      <alignment horizontal="center"/>
    </xf>
    <xf numFmtId="0" fontId="1" fillId="2" borderId="0" xfId="0" applyFont="1" applyFill="1"/>
    <xf numFmtId="0" fontId="6" fillId="2" borderId="0" xfId="0" applyFont="1" applyFill="1" applyAlignment="1"/>
    <xf numFmtId="164" fontId="1" fillId="0" borderId="0" xfId="0" applyNumberFormat="1" applyFont="1"/>
    <xf numFmtId="49" fontId="9" fillId="3" borderId="1" xfId="0" applyNumberFormat="1" applyFont="1" applyFill="1" applyBorder="1" applyAlignment="1">
      <alignment horizontal="center" vertical="top"/>
    </xf>
    <xf numFmtId="164" fontId="9" fillId="3" borderId="1" xfId="0" applyNumberFormat="1" applyFont="1" applyFill="1" applyBorder="1" applyAlignment="1">
      <alignment horizontal="right" vertical="top" wrapText="1"/>
    </xf>
    <xf numFmtId="164" fontId="9" fillId="3" borderId="1" xfId="0" applyNumberFormat="1" applyFont="1" applyFill="1" applyBorder="1" applyAlignment="1">
      <alignment horizontal="right" vertical="top"/>
    </xf>
    <xf numFmtId="0" fontId="9" fillId="3" borderId="1" xfId="0" applyFont="1" applyFill="1" applyBorder="1" applyAlignment="1">
      <alignment horizontal="left" vertical="top" wrapText="1"/>
    </xf>
    <xf numFmtId="49" fontId="10" fillId="3" borderId="1" xfId="0" applyNumberFormat="1" applyFont="1" applyFill="1" applyBorder="1" applyAlignment="1">
      <alignment horizontal="center" vertical="top"/>
    </xf>
    <xf numFmtId="0" fontId="10" fillId="3" borderId="1" xfId="0" applyFont="1" applyFill="1" applyBorder="1" applyAlignment="1">
      <alignment horizontal="left" vertical="top" wrapText="1"/>
    </xf>
    <xf numFmtId="0" fontId="12" fillId="3" borderId="2" xfId="0" applyFont="1" applyFill="1" applyBorder="1" applyAlignment="1">
      <alignment horizontal="center" vertical="center" textRotation="90" wrapText="1"/>
    </xf>
    <xf numFmtId="0" fontId="13" fillId="3" borderId="1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8" fillId="3" borderId="0" xfId="0" applyFont="1" applyFill="1" applyAlignment="1"/>
    <xf numFmtId="0" fontId="5" fillId="3" borderId="0" xfId="0" applyFont="1" applyFill="1" applyAlignment="1">
      <alignment horizontal="left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top"/>
    </xf>
    <xf numFmtId="164" fontId="9" fillId="3" borderId="9" xfId="0" applyNumberFormat="1" applyFont="1" applyFill="1" applyBorder="1" applyAlignment="1">
      <alignment horizontal="right" vertical="top"/>
    </xf>
    <xf numFmtId="0" fontId="6" fillId="3" borderId="0" xfId="0" applyFont="1" applyFill="1"/>
    <xf numFmtId="0" fontId="7" fillId="3" borderId="0" xfId="0" applyFont="1" applyFill="1" applyAlignment="1">
      <alignment horizontal="center"/>
    </xf>
    <xf numFmtId="0" fontId="9" fillId="3" borderId="1" xfId="0" applyNumberFormat="1" applyFont="1" applyFill="1" applyBorder="1" applyAlignment="1" applyProtection="1">
      <alignment horizontal="left" vertical="top" wrapText="1"/>
      <protection locked="0"/>
    </xf>
    <xf numFmtId="164" fontId="6" fillId="3" borderId="0" xfId="0" applyNumberFormat="1" applyFont="1" applyFill="1"/>
    <xf numFmtId="0" fontId="9" fillId="3" borderId="1" xfId="0" applyNumberFormat="1" applyFont="1" applyFill="1" applyBorder="1" applyAlignment="1">
      <alignment horizontal="left" vertical="top" wrapText="1"/>
    </xf>
    <xf numFmtId="0" fontId="6" fillId="3" borderId="0" xfId="0" applyFont="1" applyFill="1" applyAlignment="1"/>
    <xf numFmtId="0" fontId="6" fillId="3" borderId="0" xfId="0" applyFont="1" applyFill="1" applyBorder="1" applyAlignment="1"/>
    <xf numFmtId="0" fontId="9" fillId="3" borderId="0" xfId="0" applyFont="1" applyFill="1" applyAlignment="1">
      <alignment horizontal="center" vertical="center"/>
    </xf>
    <xf numFmtId="0" fontId="0" fillId="3" borderId="0" xfId="0" applyFill="1"/>
    <xf numFmtId="164" fontId="3" fillId="3" borderId="0" xfId="0" applyNumberFormat="1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10" fillId="3" borderId="1" xfId="0" applyNumberFormat="1" applyFont="1" applyFill="1" applyBorder="1" applyAlignment="1" applyProtection="1">
      <alignment horizontal="left" vertical="top" wrapText="1"/>
      <protection locked="0"/>
    </xf>
    <xf numFmtId="0" fontId="10" fillId="3" borderId="1" xfId="0" applyNumberFormat="1" applyFont="1" applyFill="1" applyBorder="1" applyAlignment="1">
      <alignment horizontal="left" vertical="top" wrapText="1"/>
    </xf>
    <xf numFmtId="4" fontId="10" fillId="3" borderId="4" xfId="0" applyNumberFormat="1" applyFont="1" applyFill="1" applyBorder="1" applyAlignment="1" applyProtection="1">
      <alignment horizontal="left" vertical="top" wrapText="1"/>
    </xf>
    <xf numFmtId="0" fontId="9" fillId="3" borderId="8" xfId="0" applyFont="1" applyFill="1" applyBorder="1" applyAlignment="1">
      <alignment horizontal="center" vertical="center" wrapText="1"/>
    </xf>
    <xf numFmtId="0" fontId="5" fillId="3" borderId="0" xfId="0" applyFont="1" applyFill="1"/>
    <xf numFmtId="0" fontId="5" fillId="3" borderId="0" xfId="0" applyFont="1" applyFill="1" applyBorder="1"/>
    <xf numFmtId="0" fontId="9" fillId="3" borderId="2" xfId="0" applyNumberFormat="1" applyFont="1" applyFill="1" applyBorder="1" applyAlignment="1">
      <alignment horizontal="center" vertical="center" textRotation="90" wrapText="1"/>
    </xf>
    <xf numFmtId="49" fontId="9" fillId="3" borderId="1" xfId="0" applyNumberFormat="1" applyFont="1" applyFill="1" applyBorder="1" applyAlignment="1">
      <alignment horizontal="center" vertical="top" wrapText="1" shrinkToFit="1"/>
    </xf>
    <xf numFmtId="49" fontId="9" fillId="3" borderId="4" xfId="0" applyNumberFormat="1" applyFont="1" applyFill="1" applyBorder="1" applyAlignment="1" applyProtection="1">
      <alignment horizontal="left" vertical="center" wrapText="1"/>
    </xf>
    <xf numFmtId="49" fontId="9" fillId="3" borderId="9" xfId="0" applyNumberFormat="1" applyFont="1" applyFill="1" applyBorder="1" applyAlignment="1">
      <alignment horizontal="center" vertical="top"/>
    </xf>
    <xf numFmtId="49" fontId="9" fillId="3" borderId="14" xfId="0" applyNumberFormat="1" applyFont="1" applyFill="1" applyBorder="1" applyAlignment="1" applyProtection="1">
      <alignment horizontal="left" vertical="center" wrapText="1"/>
    </xf>
    <xf numFmtId="49" fontId="9" fillId="3" borderId="0" xfId="0" applyNumberFormat="1" applyFont="1" applyFill="1" applyBorder="1" applyAlignment="1">
      <alignment horizontal="center" vertical="center"/>
    </xf>
    <xf numFmtId="0" fontId="9" fillId="3" borderId="0" xfId="0" applyFont="1" applyFill="1"/>
    <xf numFmtId="49" fontId="3" fillId="3" borderId="0" xfId="0" applyNumberFormat="1" applyFont="1" applyFill="1" applyBorder="1" applyAlignment="1">
      <alignment horizontal="center" vertical="center"/>
    </xf>
    <xf numFmtId="0" fontId="3" fillId="3" borderId="0" xfId="0" applyFont="1" applyFill="1"/>
    <xf numFmtId="0" fontId="2" fillId="3" borderId="0" xfId="0" applyFont="1" applyFill="1"/>
    <xf numFmtId="0" fontId="14" fillId="3" borderId="1" xfId="0" applyFont="1" applyFill="1" applyBorder="1" applyAlignment="1">
      <alignment horizontal="left" vertical="center" wrapText="1"/>
    </xf>
    <xf numFmtId="0" fontId="15" fillId="3" borderId="0" xfId="0" applyFont="1" applyFill="1" applyAlignment="1"/>
    <xf numFmtId="0" fontId="10" fillId="3" borderId="7" xfId="0" applyFont="1" applyFill="1" applyBorder="1" applyAlignment="1">
      <alignment horizontal="left" vertical="top" wrapText="1"/>
    </xf>
    <xf numFmtId="49" fontId="8" fillId="3" borderId="1" xfId="0" applyNumberFormat="1" applyFont="1" applyFill="1" applyBorder="1" applyAlignment="1">
      <alignment horizontal="center" vertical="top"/>
    </xf>
    <xf numFmtId="0" fontId="8" fillId="3" borderId="1" xfId="0" applyNumberFormat="1" applyFont="1" applyFill="1" applyBorder="1" applyAlignment="1" applyProtection="1">
      <alignment horizontal="left" vertical="top" wrapText="1"/>
      <protection locked="0"/>
    </xf>
    <xf numFmtId="0" fontId="8" fillId="3" borderId="1" xfId="0" applyFont="1" applyFill="1" applyBorder="1" applyAlignment="1">
      <alignment horizontal="left" vertical="top" wrapText="1"/>
    </xf>
    <xf numFmtId="0" fontId="17" fillId="3" borderId="1" xfId="0" applyFont="1" applyFill="1" applyBorder="1" applyAlignment="1">
      <alignment horizontal="left" vertical="center" wrapText="1"/>
    </xf>
    <xf numFmtId="164" fontId="9" fillId="3" borderId="1" xfId="0" applyNumberFormat="1" applyFont="1" applyFill="1" applyBorder="1" applyAlignment="1">
      <alignment horizontal="left" vertical="top" wrapText="1"/>
    </xf>
    <xf numFmtId="164" fontId="3" fillId="3" borderId="0" xfId="0" applyNumberFormat="1" applyFont="1" applyFill="1" applyAlignment="1">
      <alignment horizontal="left" vertical="center" wrapText="1"/>
    </xf>
    <xf numFmtId="0" fontId="9" fillId="3" borderId="1" xfId="0" applyFont="1" applyFill="1" applyBorder="1" applyAlignment="1">
      <alignment horizontal="center" vertical="top"/>
    </xf>
    <xf numFmtId="0" fontId="9" fillId="3" borderId="1" xfId="0" applyFont="1" applyFill="1" applyBorder="1" applyAlignment="1">
      <alignment horizontal="left" vertical="center" wrapText="1"/>
    </xf>
    <xf numFmtId="4" fontId="10" fillId="3" borderId="14" xfId="0" applyNumberFormat="1" applyFont="1" applyFill="1" applyBorder="1" applyAlignment="1" applyProtection="1">
      <alignment horizontal="left" vertical="top" wrapText="1"/>
    </xf>
    <xf numFmtId="164" fontId="16" fillId="3" borderId="1" xfId="0" applyNumberFormat="1" applyFont="1" applyFill="1" applyBorder="1" applyAlignment="1">
      <alignment horizontal="right" vertical="top"/>
    </xf>
    <xf numFmtId="164" fontId="19" fillId="3" borderId="9" xfId="0" applyNumberFormat="1" applyFont="1" applyFill="1" applyBorder="1" applyAlignment="1">
      <alignment horizontal="right" vertical="top"/>
    </xf>
    <xf numFmtId="164" fontId="19" fillId="3" borderId="1" xfId="0" applyNumberFormat="1" applyFont="1" applyFill="1" applyBorder="1" applyAlignment="1">
      <alignment horizontal="right" vertical="top"/>
    </xf>
    <xf numFmtId="164" fontId="16" fillId="3" borderId="9" xfId="0" applyNumberFormat="1" applyFont="1" applyFill="1" applyBorder="1" applyAlignment="1">
      <alignment horizontal="right" vertical="top"/>
    </xf>
    <xf numFmtId="0" fontId="9" fillId="3" borderId="8" xfId="0" applyFont="1" applyFill="1" applyBorder="1" applyAlignment="1">
      <alignment horizontal="left" vertical="top" wrapText="1"/>
    </xf>
    <xf numFmtId="0" fontId="5" fillId="3" borderId="0" xfId="0" applyFont="1" applyFill="1" applyAlignment="1">
      <alignment horizontal="center"/>
    </xf>
    <xf numFmtId="166" fontId="10" fillId="3" borderId="1" xfId="0" applyNumberFormat="1" applyFont="1" applyFill="1" applyBorder="1" applyAlignment="1">
      <alignment horizontal="left" vertical="top" wrapText="1"/>
    </xf>
    <xf numFmtId="164" fontId="20" fillId="3" borderId="1" xfId="0" applyNumberFormat="1" applyFont="1" applyFill="1" applyBorder="1" applyAlignment="1">
      <alignment horizontal="right" vertical="top"/>
    </xf>
    <xf numFmtId="164" fontId="10" fillId="3" borderId="1" xfId="0" applyNumberFormat="1" applyFont="1" applyFill="1" applyBorder="1" applyAlignment="1">
      <alignment horizontal="right" vertical="top"/>
    </xf>
    <xf numFmtId="164" fontId="8" fillId="3" borderId="1" xfId="0" applyNumberFormat="1" applyFont="1" applyFill="1" applyBorder="1" applyAlignment="1">
      <alignment horizontal="right" vertical="top" wrapText="1"/>
    </xf>
    <xf numFmtId="164" fontId="18" fillId="3" borderId="1" xfId="0" applyNumberFormat="1" applyFont="1" applyFill="1" applyBorder="1" applyAlignment="1">
      <alignment horizontal="right" vertical="top"/>
    </xf>
    <xf numFmtId="164" fontId="8" fillId="3" borderId="1" xfId="0" applyNumberFormat="1" applyFont="1" applyFill="1" applyBorder="1" applyAlignment="1">
      <alignment horizontal="right" vertical="top"/>
    </xf>
    <xf numFmtId="49" fontId="10" fillId="3" borderId="4" xfId="0" applyNumberFormat="1" applyFont="1" applyFill="1" applyBorder="1" applyAlignment="1" applyProtection="1">
      <alignment horizontal="left" vertical="center" wrapText="1"/>
    </xf>
    <xf numFmtId="165" fontId="10" fillId="3" borderId="14" xfId="0" applyNumberFormat="1" applyFont="1" applyFill="1" applyBorder="1" applyAlignment="1" applyProtection="1">
      <alignment horizontal="left" vertical="center" wrapText="1"/>
    </xf>
    <xf numFmtId="165" fontId="10" fillId="3" borderId="4" xfId="0" applyNumberFormat="1" applyFont="1" applyFill="1" applyBorder="1" applyAlignment="1" applyProtection="1">
      <alignment horizontal="left" vertical="center" wrapText="1"/>
    </xf>
    <xf numFmtId="49" fontId="10" fillId="3" borderId="5" xfId="0" applyNumberFormat="1" applyFont="1" applyFill="1" applyBorder="1" applyAlignment="1" applyProtection="1">
      <alignment horizontal="left" vertical="center" wrapText="1"/>
    </xf>
    <xf numFmtId="0" fontId="14" fillId="3" borderId="0" xfId="0" applyFont="1" applyFill="1" applyAlignment="1">
      <alignment wrapText="1"/>
    </xf>
    <xf numFmtId="164" fontId="10" fillId="3" borderId="1" xfId="0" applyNumberFormat="1" applyFont="1" applyFill="1" applyBorder="1" applyAlignment="1">
      <alignment horizontal="right" vertical="top" wrapText="1"/>
    </xf>
    <xf numFmtId="0" fontId="15" fillId="3" borderId="0" xfId="0" applyFont="1" applyFill="1" applyAlignment="1">
      <alignment horizontal="center"/>
    </xf>
    <xf numFmtId="0" fontId="9" fillId="3" borderId="9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left" vertical="top" wrapText="1"/>
    </xf>
    <xf numFmtId="0" fontId="9" fillId="3" borderId="7" xfId="0" applyFont="1" applyFill="1" applyBorder="1" applyAlignment="1">
      <alignment horizontal="left" vertical="top" wrapText="1"/>
    </xf>
    <xf numFmtId="0" fontId="9" fillId="3" borderId="8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right"/>
    </xf>
    <xf numFmtId="49" fontId="9" fillId="3" borderId="1" xfId="0" applyNumberFormat="1" applyFont="1" applyFill="1" applyBorder="1" applyAlignment="1">
      <alignment horizontal="center" wrapText="1"/>
    </xf>
    <xf numFmtId="49" fontId="9" fillId="3" borderId="1" xfId="0" quotePrefix="1" applyNumberFormat="1" applyFont="1" applyFill="1" applyBorder="1" applyAlignment="1">
      <alignment horizontal="center" wrapText="1"/>
    </xf>
    <xf numFmtId="0" fontId="9" fillId="3" borderId="1" xfId="0" applyNumberFormat="1" applyFont="1" applyFill="1" applyBorder="1" applyAlignment="1">
      <alignment horizontal="left" vertical="center" textRotation="90" wrapText="1"/>
    </xf>
    <xf numFmtId="0" fontId="9" fillId="3" borderId="2" xfId="0" applyNumberFormat="1" applyFont="1" applyFill="1" applyBorder="1" applyAlignment="1">
      <alignment horizontal="left" vertical="center" textRotation="90" wrapText="1"/>
    </xf>
    <xf numFmtId="0" fontId="5" fillId="3" borderId="0" xfId="0" applyFont="1" applyFill="1" applyAlignment="1">
      <alignment horizontal="center"/>
    </xf>
    <xf numFmtId="0" fontId="11" fillId="3" borderId="9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доходы 2018-2020"/>
  <dimension ref="A1:AC211"/>
  <sheetViews>
    <sheetView tabSelected="1" view="pageBreakPreview" topLeftCell="A4" zoomScale="40" zoomScaleNormal="40" zoomScaleSheetLayoutView="40" workbookViewId="0">
      <pane xSplit="9" topLeftCell="J1" activePane="topRight" state="frozen"/>
      <selection pane="topRight" activeCell="Q13" sqref="Q13"/>
    </sheetView>
  </sheetViews>
  <sheetFormatPr defaultColWidth="9.140625" defaultRowHeight="20.25" x14ac:dyDescent="0.3"/>
  <cols>
    <col min="1" max="1" width="13" style="53" customWidth="1"/>
    <col min="2" max="2" width="17" style="53" customWidth="1"/>
    <col min="3" max="3" width="12.5703125" style="53" customWidth="1"/>
    <col min="4" max="4" width="11.140625" style="53" customWidth="1"/>
    <col min="5" max="5" width="10.85546875" style="53" customWidth="1"/>
    <col min="6" max="6" width="12" style="53" customWidth="1"/>
    <col min="7" max="7" width="12.5703125" style="53" customWidth="1"/>
    <col min="8" max="8" width="14.85546875" style="53" customWidth="1"/>
    <col min="9" max="9" width="14.7109375" style="53" customWidth="1"/>
    <col min="10" max="10" width="125.7109375" style="16" customWidth="1"/>
    <col min="11" max="11" width="34.5703125" style="16" customWidth="1"/>
    <col min="12" max="12" width="15.140625" style="16" customWidth="1"/>
    <col min="13" max="13" width="15" style="16" customWidth="1"/>
    <col min="14" max="14" width="15.28515625" style="16" customWidth="1"/>
    <col min="15" max="15" width="16.42578125" style="16" customWidth="1"/>
    <col min="16" max="16" width="26.140625" style="16" customWidth="1"/>
    <col min="17" max="17" width="25" style="16" customWidth="1"/>
    <col min="18" max="18" width="29.140625" style="37" customWidth="1"/>
    <col min="19" max="19" width="30.7109375" style="37" customWidth="1"/>
    <col min="20" max="20" width="29.5703125" style="37" customWidth="1"/>
    <col min="21" max="21" width="6.5703125" style="34" customWidth="1"/>
    <col min="22" max="22" width="23" style="34" customWidth="1"/>
    <col min="23" max="23" width="23.28515625" customWidth="1"/>
    <col min="24" max="24" width="26.140625" customWidth="1"/>
    <col min="25" max="25" width="24.42578125" customWidth="1"/>
  </cols>
  <sheetData>
    <row r="1" spans="1:25" s="1" customFormat="1" ht="30.75" customHeight="1" x14ac:dyDescent="0.4">
      <c r="A1" s="42"/>
      <c r="B1" s="42"/>
      <c r="C1" s="42"/>
      <c r="D1" s="42"/>
      <c r="E1" s="42"/>
      <c r="F1" s="42"/>
      <c r="G1" s="42"/>
      <c r="H1" s="42"/>
      <c r="I1" s="43"/>
      <c r="J1" s="17"/>
      <c r="K1" s="17"/>
      <c r="L1" s="17"/>
      <c r="M1" s="17"/>
      <c r="N1" s="17"/>
      <c r="O1" s="17"/>
      <c r="P1" s="17"/>
      <c r="Q1" s="17"/>
      <c r="R1" s="71"/>
      <c r="S1" s="71"/>
      <c r="T1" s="71"/>
      <c r="U1" s="26"/>
      <c r="V1" s="26"/>
    </row>
    <row r="2" spans="1:25" s="1" customFormat="1" ht="27.75" x14ac:dyDescent="0.4">
      <c r="A2" s="42"/>
      <c r="B2" s="42"/>
      <c r="C2" s="42"/>
      <c r="D2" s="42"/>
      <c r="E2" s="42"/>
      <c r="F2" s="42"/>
      <c r="G2" s="42"/>
      <c r="H2" s="42"/>
      <c r="I2" s="43"/>
      <c r="J2" s="17"/>
      <c r="K2" s="17"/>
      <c r="L2" s="17"/>
      <c r="M2" s="17"/>
      <c r="N2" s="17"/>
      <c r="O2" s="17"/>
      <c r="P2" s="17"/>
      <c r="Q2" s="17"/>
      <c r="R2" s="71"/>
      <c r="S2" s="71"/>
      <c r="T2" s="71"/>
      <c r="U2" s="26"/>
      <c r="V2" s="26"/>
    </row>
    <row r="3" spans="1:25" s="1" customFormat="1" ht="34.5" customHeight="1" x14ac:dyDescent="0.6">
      <c r="A3" s="71"/>
      <c r="B3" s="71"/>
      <c r="C3" s="71"/>
      <c r="D3" s="71"/>
      <c r="E3" s="71"/>
      <c r="F3" s="71"/>
      <c r="G3" s="18"/>
      <c r="H3" s="18"/>
      <c r="I3" s="18"/>
      <c r="J3" s="84" t="s">
        <v>464</v>
      </c>
      <c r="K3" s="84"/>
      <c r="L3" s="84"/>
      <c r="M3" s="84"/>
      <c r="N3" s="84"/>
      <c r="O3" s="84"/>
      <c r="P3" s="84"/>
      <c r="Q3" s="84"/>
      <c r="R3" s="84"/>
      <c r="S3" s="84"/>
      <c r="T3" s="55"/>
      <c r="U3" s="27"/>
      <c r="V3" s="27"/>
      <c r="W3" s="4"/>
      <c r="X3" s="4"/>
      <c r="Y3" s="4"/>
    </row>
    <row r="4" spans="1:25" s="1" customFormat="1" ht="27.75" x14ac:dyDescent="0.4">
      <c r="A4" s="42"/>
      <c r="B4" s="42"/>
      <c r="C4" s="42"/>
      <c r="D4" s="42"/>
      <c r="E4" s="42"/>
      <c r="F4" s="42"/>
      <c r="G4" s="42"/>
      <c r="H4" s="42"/>
      <c r="I4" s="42"/>
      <c r="J4" s="19"/>
      <c r="K4" s="19"/>
      <c r="L4" s="19"/>
      <c r="M4" s="19"/>
      <c r="N4" s="19"/>
      <c r="O4" s="19"/>
      <c r="P4" s="19"/>
      <c r="Q4" s="19"/>
      <c r="R4" s="100"/>
      <c r="S4" s="100"/>
      <c r="T4" s="100"/>
      <c r="U4" s="26"/>
      <c r="V4" s="26"/>
    </row>
    <row r="5" spans="1:25" s="1" customFormat="1" ht="27.75" x14ac:dyDescent="0.4">
      <c r="A5" s="95" t="s">
        <v>215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26"/>
      <c r="V5" s="26"/>
    </row>
    <row r="6" spans="1:25" s="1" customFormat="1" ht="30.75" x14ac:dyDescent="0.45">
      <c r="A6" s="98" t="s">
        <v>168</v>
      </c>
      <c r="B6" s="96" t="s">
        <v>159</v>
      </c>
      <c r="C6" s="97"/>
      <c r="D6" s="97"/>
      <c r="E6" s="97"/>
      <c r="F6" s="97"/>
      <c r="G6" s="97"/>
      <c r="H6" s="97"/>
      <c r="I6" s="97"/>
      <c r="J6" s="93" t="s">
        <v>194</v>
      </c>
      <c r="K6" s="85" t="s">
        <v>245</v>
      </c>
      <c r="L6" s="87" t="s">
        <v>246</v>
      </c>
      <c r="M6" s="88"/>
      <c r="N6" s="88"/>
      <c r="O6" s="89"/>
      <c r="P6" s="101" t="s">
        <v>409</v>
      </c>
      <c r="Q6" s="85" t="s">
        <v>408</v>
      </c>
      <c r="R6" s="93" t="s">
        <v>154</v>
      </c>
      <c r="S6" s="93" t="s">
        <v>285</v>
      </c>
      <c r="T6" s="93" t="s">
        <v>407</v>
      </c>
      <c r="U6" s="26"/>
      <c r="V6" s="26"/>
    </row>
    <row r="7" spans="1:25" s="1" customFormat="1" ht="397.5" customHeight="1" thickBot="1" x14ac:dyDescent="0.4">
      <c r="A7" s="99"/>
      <c r="B7" s="44" t="s">
        <v>236</v>
      </c>
      <c r="C7" s="44" t="s">
        <v>169</v>
      </c>
      <c r="D7" s="44" t="s">
        <v>212</v>
      </c>
      <c r="E7" s="44" t="s">
        <v>170</v>
      </c>
      <c r="F7" s="44" t="s">
        <v>210</v>
      </c>
      <c r="G7" s="44" t="s">
        <v>213</v>
      </c>
      <c r="H7" s="44" t="s">
        <v>152</v>
      </c>
      <c r="I7" s="44" t="s">
        <v>160</v>
      </c>
      <c r="J7" s="94"/>
      <c r="K7" s="86"/>
      <c r="L7" s="14" t="s">
        <v>438</v>
      </c>
      <c r="M7" s="14" t="s">
        <v>439</v>
      </c>
      <c r="N7" s="14" t="s">
        <v>343</v>
      </c>
      <c r="O7" s="14" t="s">
        <v>440</v>
      </c>
      <c r="P7" s="102"/>
      <c r="Q7" s="86"/>
      <c r="R7" s="94"/>
      <c r="S7" s="94"/>
      <c r="T7" s="94"/>
      <c r="U7" s="26"/>
      <c r="V7" s="26"/>
    </row>
    <row r="8" spans="1:25" s="1" customFormat="1" ht="30.75" x14ac:dyDescent="0.35">
      <c r="A8" s="21"/>
      <c r="B8" s="21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20">
        <v>9</v>
      </c>
      <c r="K8" s="21">
        <v>10</v>
      </c>
      <c r="L8" s="20">
        <v>11</v>
      </c>
      <c r="M8" s="21">
        <v>12</v>
      </c>
      <c r="N8" s="20">
        <v>13</v>
      </c>
      <c r="O8" s="21">
        <v>14</v>
      </c>
      <c r="P8" s="20">
        <v>15</v>
      </c>
      <c r="Q8" s="21">
        <v>16</v>
      </c>
      <c r="R8" s="20">
        <v>17</v>
      </c>
      <c r="S8" s="21">
        <v>18</v>
      </c>
      <c r="T8" s="20">
        <v>19</v>
      </c>
      <c r="U8" s="26"/>
      <c r="V8" s="26"/>
    </row>
    <row r="9" spans="1:25" s="1" customFormat="1" ht="40.5" customHeight="1" x14ac:dyDescent="0.35">
      <c r="A9" s="8" t="s">
        <v>118</v>
      </c>
      <c r="B9" s="57" t="s">
        <v>104</v>
      </c>
      <c r="C9" s="57" t="s">
        <v>118</v>
      </c>
      <c r="D9" s="57" t="s">
        <v>105</v>
      </c>
      <c r="E9" s="57" t="s">
        <v>105</v>
      </c>
      <c r="F9" s="57" t="s">
        <v>104</v>
      </c>
      <c r="G9" s="57" t="s">
        <v>105</v>
      </c>
      <c r="H9" s="57" t="s">
        <v>225</v>
      </c>
      <c r="I9" s="57" t="s">
        <v>104</v>
      </c>
      <c r="J9" s="58" t="s">
        <v>221</v>
      </c>
      <c r="K9" s="58"/>
      <c r="L9" s="58"/>
      <c r="M9" s="58"/>
      <c r="N9" s="58"/>
      <c r="O9" s="58"/>
      <c r="P9" s="75">
        <f>P10+P19+P25+P35+P45+P62+P69+P80+P90+P93+P137+P41</f>
        <v>2083016.3</v>
      </c>
      <c r="Q9" s="75">
        <f>Q10+Q19+Q25+Q35+Q45+Q62+Q69+Q80+Q90+Q93+Q137+Q41</f>
        <v>2850083.8000000003</v>
      </c>
      <c r="R9" s="75">
        <f>R10+R19+R25+R35+R45+R62+R69+R80+R90+R93+R137+R41</f>
        <v>2566984.5000000005</v>
      </c>
      <c r="S9" s="75">
        <f>S10+S19+S25+S35+S45+S62+S69+S80+S90+S93+S137+S41</f>
        <v>2613069.9999999995</v>
      </c>
      <c r="T9" s="75">
        <f>T10+T19+T25+T35+T45+T62+T69+T80+T90+T93+T137+T41</f>
        <v>2674532.7000000002</v>
      </c>
      <c r="U9" s="29"/>
      <c r="V9" s="29"/>
      <c r="W9" s="7"/>
      <c r="X9" s="7"/>
      <c r="Y9" s="7"/>
    </row>
    <row r="10" spans="1:25" s="1" customFormat="1" ht="46.5" x14ac:dyDescent="0.35">
      <c r="A10" s="8" t="s">
        <v>131</v>
      </c>
      <c r="B10" s="8" t="s">
        <v>119</v>
      </c>
      <c r="C10" s="8" t="s">
        <v>118</v>
      </c>
      <c r="D10" s="8" t="s">
        <v>121</v>
      </c>
      <c r="E10" s="8" t="s">
        <v>105</v>
      </c>
      <c r="F10" s="8" t="s">
        <v>104</v>
      </c>
      <c r="G10" s="8" t="s">
        <v>105</v>
      </c>
      <c r="H10" s="8" t="s">
        <v>225</v>
      </c>
      <c r="I10" s="8" t="s">
        <v>104</v>
      </c>
      <c r="J10" s="11" t="s">
        <v>233</v>
      </c>
      <c r="K10" s="54" t="s">
        <v>247</v>
      </c>
      <c r="L10" s="38"/>
      <c r="M10" s="38"/>
      <c r="N10" s="38"/>
      <c r="O10" s="38"/>
      <c r="P10" s="9">
        <f t="shared" ref="P10:Q10" si="0">P11+P13</f>
        <v>1986845.0999999999</v>
      </c>
      <c r="Q10" s="9">
        <f t="shared" si="0"/>
        <v>2693201.2</v>
      </c>
      <c r="R10" s="9">
        <f>R11+R13</f>
        <v>2438669.7000000002</v>
      </c>
      <c r="S10" s="9">
        <f>S11+S13</f>
        <v>2481636.7999999998</v>
      </c>
      <c r="T10" s="9">
        <f>T11+T13</f>
        <v>2542118.5</v>
      </c>
      <c r="U10" s="26"/>
      <c r="V10" s="26"/>
    </row>
    <row r="11" spans="1:25" s="1" customFormat="1" ht="58.5" customHeight="1" x14ac:dyDescent="0.35">
      <c r="A11" s="8" t="s">
        <v>127</v>
      </c>
      <c r="B11" s="8" t="s">
        <v>119</v>
      </c>
      <c r="C11" s="8" t="s">
        <v>118</v>
      </c>
      <c r="D11" s="8" t="s">
        <v>121</v>
      </c>
      <c r="E11" s="8" t="s">
        <v>121</v>
      </c>
      <c r="F11" s="8" t="s">
        <v>104</v>
      </c>
      <c r="G11" s="8" t="s">
        <v>105</v>
      </c>
      <c r="H11" s="8" t="s">
        <v>225</v>
      </c>
      <c r="I11" s="8" t="s">
        <v>113</v>
      </c>
      <c r="J11" s="11" t="s">
        <v>219</v>
      </c>
      <c r="K11" s="54" t="s">
        <v>247</v>
      </c>
      <c r="L11" s="38">
        <v>10</v>
      </c>
      <c r="M11" s="38">
        <v>10</v>
      </c>
      <c r="N11" s="38">
        <v>10</v>
      </c>
      <c r="O11" s="38">
        <v>10</v>
      </c>
      <c r="P11" s="9">
        <f t="shared" ref="P11:Q11" si="1">P12</f>
        <v>1481477.2</v>
      </c>
      <c r="Q11" s="9">
        <f t="shared" si="1"/>
        <v>1992851.2</v>
      </c>
      <c r="R11" s="9">
        <f>R12</f>
        <v>1603200</v>
      </c>
      <c r="S11" s="9">
        <f>S12</f>
        <v>1612819.2</v>
      </c>
      <c r="T11" s="9">
        <f>T12</f>
        <v>1638624.3</v>
      </c>
      <c r="U11" s="26"/>
      <c r="V11" s="26"/>
      <c r="W11" s="7"/>
      <c r="X11" s="7"/>
      <c r="Y11" s="7"/>
    </row>
    <row r="12" spans="1:25" s="1" customFormat="1" ht="105.75" customHeight="1" x14ac:dyDescent="0.35">
      <c r="A12" s="8" t="s">
        <v>37</v>
      </c>
      <c r="B12" s="8" t="s">
        <v>119</v>
      </c>
      <c r="C12" s="8" t="s">
        <v>118</v>
      </c>
      <c r="D12" s="8" t="s">
        <v>121</v>
      </c>
      <c r="E12" s="8" t="s">
        <v>121</v>
      </c>
      <c r="F12" s="8" t="s">
        <v>103</v>
      </c>
      <c r="G12" s="8" t="s">
        <v>115</v>
      </c>
      <c r="H12" s="8" t="s">
        <v>225</v>
      </c>
      <c r="I12" s="8" t="s">
        <v>113</v>
      </c>
      <c r="J12" s="28" t="s">
        <v>184</v>
      </c>
      <c r="K12" s="54" t="s">
        <v>247</v>
      </c>
      <c r="L12" s="38">
        <v>10</v>
      </c>
      <c r="M12" s="38">
        <v>10</v>
      </c>
      <c r="N12" s="38">
        <v>10</v>
      </c>
      <c r="O12" s="38">
        <v>10</v>
      </c>
      <c r="P12" s="10">
        <v>1481477.2</v>
      </c>
      <c r="Q12" s="10">
        <v>1992851.2</v>
      </c>
      <c r="R12" s="10">
        <v>1603200</v>
      </c>
      <c r="S12" s="9">
        <v>1612819.2</v>
      </c>
      <c r="T12" s="9">
        <v>1638624.3</v>
      </c>
      <c r="U12" s="26"/>
      <c r="V12" s="26"/>
      <c r="W12" s="7"/>
      <c r="X12" s="7"/>
      <c r="Y12" s="7"/>
    </row>
    <row r="13" spans="1:25" s="1" customFormat="1" ht="48.75" customHeight="1" x14ac:dyDescent="0.35">
      <c r="A13" s="8" t="s">
        <v>35</v>
      </c>
      <c r="B13" s="8" t="s">
        <v>119</v>
      </c>
      <c r="C13" s="8" t="s">
        <v>118</v>
      </c>
      <c r="D13" s="8" t="s">
        <v>121</v>
      </c>
      <c r="E13" s="8" t="s">
        <v>115</v>
      </c>
      <c r="F13" s="8" t="s">
        <v>104</v>
      </c>
      <c r="G13" s="8" t="s">
        <v>121</v>
      </c>
      <c r="H13" s="8" t="s">
        <v>225</v>
      </c>
      <c r="I13" s="8" t="s">
        <v>113</v>
      </c>
      <c r="J13" s="11" t="s">
        <v>218</v>
      </c>
      <c r="K13" s="54" t="s">
        <v>247</v>
      </c>
      <c r="L13" s="39"/>
      <c r="M13" s="39"/>
      <c r="N13" s="39"/>
      <c r="O13" s="39"/>
      <c r="P13" s="10">
        <f>P14+P15+P17+P16+P18</f>
        <v>505367.89999999997</v>
      </c>
      <c r="Q13" s="10">
        <f>Q14+Q15+Q17+Q16+Q18</f>
        <v>700350</v>
      </c>
      <c r="R13" s="10">
        <f>R14+R15+R17+R16+R18</f>
        <v>835469.7</v>
      </c>
      <c r="S13" s="10">
        <f t="shared" ref="S13:T13" si="2">S14+S15+S17+S16+S18</f>
        <v>868817.6</v>
      </c>
      <c r="T13" s="10">
        <f t="shared" si="2"/>
        <v>903494.2</v>
      </c>
      <c r="U13" s="26"/>
      <c r="V13" s="26"/>
    </row>
    <row r="14" spans="1:25" s="1" customFormat="1" ht="176.25" customHeight="1" x14ac:dyDescent="0.35">
      <c r="A14" s="8" t="s">
        <v>38</v>
      </c>
      <c r="B14" s="8" t="s">
        <v>119</v>
      </c>
      <c r="C14" s="8" t="s">
        <v>118</v>
      </c>
      <c r="D14" s="8" t="s">
        <v>121</v>
      </c>
      <c r="E14" s="8" t="s">
        <v>115</v>
      </c>
      <c r="F14" s="8" t="s">
        <v>109</v>
      </c>
      <c r="G14" s="8" t="s">
        <v>121</v>
      </c>
      <c r="H14" s="8" t="s">
        <v>225</v>
      </c>
      <c r="I14" s="8" t="s">
        <v>113</v>
      </c>
      <c r="J14" s="30" t="s">
        <v>181</v>
      </c>
      <c r="K14" s="54" t="s">
        <v>247</v>
      </c>
      <c r="L14" s="39">
        <v>30</v>
      </c>
      <c r="M14" s="39">
        <v>30</v>
      </c>
      <c r="N14" s="39">
        <v>30</v>
      </c>
      <c r="O14" s="39">
        <v>30</v>
      </c>
      <c r="P14" s="10">
        <v>500405</v>
      </c>
      <c r="Q14" s="10">
        <v>688991.2</v>
      </c>
      <c r="R14" s="10">
        <v>822269.7</v>
      </c>
      <c r="S14" s="10">
        <v>855089.6</v>
      </c>
      <c r="T14" s="10">
        <v>889217.1</v>
      </c>
      <c r="U14" s="26"/>
      <c r="V14" s="26"/>
    </row>
    <row r="15" spans="1:25" s="1" customFormat="1" ht="239.25" customHeight="1" x14ac:dyDescent="0.35">
      <c r="A15" s="8" t="s">
        <v>25</v>
      </c>
      <c r="B15" s="8" t="s">
        <v>119</v>
      </c>
      <c r="C15" s="8" t="s">
        <v>118</v>
      </c>
      <c r="D15" s="8" t="s">
        <v>121</v>
      </c>
      <c r="E15" s="8" t="s">
        <v>115</v>
      </c>
      <c r="F15" s="8" t="s">
        <v>116</v>
      </c>
      <c r="G15" s="8" t="s">
        <v>121</v>
      </c>
      <c r="H15" s="8" t="s">
        <v>225</v>
      </c>
      <c r="I15" s="8" t="s">
        <v>113</v>
      </c>
      <c r="J15" s="30" t="s">
        <v>201</v>
      </c>
      <c r="K15" s="54" t="s">
        <v>247</v>
      </c>
      <c r="L15" s="39">
        <v>30</v>
      </c>
      <c r="M15" s="39">
        <v>30</v>
      </c>
      <c r="N15" s="39">
        <v>30</v>
      </c>
      <c r="O15" s="39">
        <v>30</v>
      </c>
      <c r="P15" s="10">
        <v>157.30000000000001</v>
      </c>
      <c r="Q15" s="10">
        <v>207.3</v>
      </c>
      <c r="R15" s="10">
        <v>220</v>
      </c>
      <c r="S15" s="9">
        <v>228.8</v>
      </c>
      <c r="T15" s="9">
        <v>238</v>
      </c>
      <c r="U15" s="26"/>
      <c r="V15" s="26"/>
    </row>
    <row r="16" spans="1:25" s="1" customFormat="1" ht="108.75" customHeight="1" x14ac:dyDescent="0.35">
      <c r="A16" s="8" t="s">
        <v>45</v>
      </c>
      <c r="B16" s="8" t="s">
        <v>119</v>
      </c>
      <c r="C16" s="8" t="s">
        <v>118</v>
      </c>
      <c r="D16" s="8" t="s">
        <v>121</v>
      </c>
      <c r="E16" s="8" t="s">
        <v>115</v>
      </c>
      <c r="F16" s="8" t="s">
        <v>125</v>
      </c>
      <c r="G16" s="8" t="s">
        <v>121</v>
      </c>
      <c r="H16" s="8" t="s">
        <v>225</v>
      </c>
      <c r="I16" s="8" t="s">
        <v>113</v>
      </c>
      <c r="J16" s="30" t="s">
        <v>186</v>
      </c>
      <c r="K16" s="54" t="s">
        <v>247</v>
      </c>
      <c r="L16" s="39">
        <v>30</v>
      </c>
      <c r="M16" s="39">
        <v>30</v>
      </c>
      <c r="N16" s="39">
        <v>30</v>
      </c>
      <c r="O16" s="39">
        <v>30</v>
      </c>
      <c r="P16" s="10">
        <v>104.1</v>
      </c>
      <c r="Q16" s="10">
        <v>321.7</v>
      </c>
      <c r="R16" s="10">
        <v>330</v>
      </c>
      <c r="S16" s="9">
        <v>343.2</v>
      </c>
      <c r="T16" s="9">
        <v>356.9</v>
      </c>
      <c r="U16" s="26"/>
      <c r="V16" s="26"/>
    </row>
    <row r="17" spans="1:22" s="1" customFormat="1" ht="213.75" customHeight="1" x14ac:dyDescent="0.35">
      <c r="A17" s="8" t="s">
        <v>61</v>
      </c>
      <c r="B17" s="8" t="s">
        <v>119</v>
      </c>
      <c r="C17" s="8" t="s">
        <v>118</v>
      </c>
      <c r="D17" s="8" t="s">
        <v>121</v>
      </c>
      <c r="E17" s="8" t="s">
        <v>115</v>
      </c>
      <c r="F17" s="8" t="s">
        <v>133</v>
      </c>
      <c r="G17" s="8" t="s">
        <v>121</v>
      </c>
      <c r="H17" s="8" t="s">
        <v>225</v>
      </c>
      <c r="I17" s="8" t="s">
        <v>113</v>
      </c>
      <c r="J17" s="30" t="s">
        <v>166</v>
      </c>
      <c r="K17" s="54" t="s">
        <v>247</v>
      </c>
      <c r="L17" s="30">
        <v>15</v>
      </c>
      <c r="M17" s="30">
        <v>15</v>
      </c>
      <c r="N17" s="30">
        <v>15</v>
      </c>
      <c r="O17" s="30">
        <v>15</v>
      </c>
      <c r="P17" s="10">
        <v>1202.8</v>
      </c>
      <c r="Q17" s="10">
        <v>2650</v>
      </c>
      <c r="R17" s="10">
        <v>2650</v>
      </c>
      <c r="S17" s="9">
        <v>2756</v>
      </c>
      <c r="T17" s="9">
        <v>2866.2</v>
      </c>
      <c r="U17" s="26"/>
      <c r="V17" s="26"/>
    </row>
    <row r="18" spans="1:22" s="1" customFormat="1" ht="99" customHeight="1" x14ac:dyDescent="0.35">
      <c r="A18" s="8" t="s">
        <v>57</v>
      </c>
      <c r="B18" s="8" t="s">
        <v>7</v>
      </c>
      <c r="C18" s="8" t="s">
        <v>11</v>
      </c>
      <c r="D18" s="8" t="s">
        <v>9</v>
      </c>
      <c r="E18" s="8" t="s">
        <v>115</v>
      </c>
      <c r="F18" s="8" t="s">
        <v>286</v>
      </c>
      <c r="G18" s="8" t="s">
        <v>9</v>
      </c>
      <c r="H18" s="8" t="s">
        <v>225</v>
      </c>
      <c r="I18" s="8" t="s">
        <v>12</v>
      </c>
      <c r="J18" s="30" t="s">
        <v>351</v>
      </c>
      <c r="K18" s="54" t="s">
        <v>247</v>
      </c>
      <c r="L18" s="30" t="s">
        <v>352</v>
      </c>
      <c r="M18" s="39">
        <v>26</v>
      </c>
      <c r="N18" s="39">
        <v>26</v>
      </c>
      <c r="O18" s="39">
        <v>26</v>
      </c>
      <c r="P18" s="10">
        <v>3498.7</v>
      </c>
      <c r="Q18" s="10">
        <v>8179.8</v>
      </c>
      <c r="R18" s="10">
        <v>10000</v>
      </c>
      <c r="S18" s="9">
        <v>10400</v>
      </c>
      <c r="T18" s="9">
        <v>10816</v>
      </c>
      <c r="U18" s="26"/>
      <c r="V18" s="26"/>
    </row>
    <row r="19" spans="1:22" s="1" customFormat="1" ht="105" customHeight="1" x14ac:dyDescent="0.35">
      <c r="A19" s="8" t="s">
        <v>111</v>
      </c>
      <c r="B19" s="8" t="s">
        <v>32</v>
      </c>
      <c r="C19" s="8" t="s">
        <v>118</v>
      </c>
      <c r="D19" s="8" t="s">
        <v>106</v>
      </c>
      <c r="E19" s="8" t="s">
        <v>105</v>
      </c>
      <c r="F19" s="8" t="s">
        <v>104</v>
      </c>
      <c r="G19" s="8" t="s">
        <v>105</v>
      </c>
      <c r="H19" s="8" t="s">
        <v>225</v>
      </c>
      <c r="I19" s="8" t="s">
        <v>104</v>
      </c>
      <c r="J19" s="11" t="s">
        <v>175</v>
      </c>
      <c r="K19" s="54"/>
      <c r="L19" s="11"/>
      <c r="M19" s="11"/>
      <c r="N19" s="11"/>
      <c r="O19" s="11"/>
      <c r="P19" s="9">
        <f t="shared" ref="P19:Q19" si="3">P20</f>
        <v>1136.5</v>
      </c>
      <c r="Q19" s="9">
        <f t="shared" si="3"/>
        <v>1532.6000000000001</v>
      </c>
      <c r="R19" s="9">
        <f>R20</f>
        <v>3158.8</v>
      </c>
      <c r="S19" s="9">
        <f t="shared" ref="S19:T19" si="4">S20</f>
        <v>3233.5999999999995</v>
      </c>
      <c r="T19" s="9">
        <f t="shared" si="4"/>
        <v>3321.7000000000003</v>
      </c>
      <c r="U19" s="26"/>
      <c r="V19" s="26"/>
    </row>
    <row r="20" spans="1:22" s="1" customFormat="1" ht="83.25" customHeight="1" x14ac:dyDescent="0.35">
      <c r="A20" s="8" t="s">
        <v>107</v>
      </c>
      <c r="B20" s="8" t="s">
        <v>32</v>
      </c>
      <c r="C20" s="8" t="s">
        <v>118</v>
      </c>
      <c r="D20" s="8" t="s">
        <v>106</v>
      </c>
      <c r="E20" s="8" t="s">
        <v>115</v>
      </c>
      <c r="F20" s="8" t="s">
        <v>104</v>
      </c>
      <c r="G20" s="8" t="s">
        <v>121</v>
      </c>
      <c r="H20" s="8" t="s">
        <v>225</v>
      </c>
      <c r="I20" s="8" t="s">
        <v>113</v>
      </c>
      <c r="J20" s="11" t="s">
        <v>182</v>
      </c>
      <c r="K20" s="54" t="s">
        <v>350</v>
      </c>
      <c r="L20" s="72">
        <v>0.1641</v>
      </c>
      <c r="M20" s="13">
        <v>0.16220000000000001</v>
      </c>
      <c r="N20" s="13">
        <v>0.16220000000000001</v>
      </c>
      <c r="O20" s="13">
        <v>0.16220000000000001</v>
      </c>
      <c r="P20" s="9">
        <f t="shared" ref="P20:Q20" si="5">P21+P22+P23+P24</f>
        <v>1136.5</v>
      </c>
      <c r="Q20" s="9">
        <f t="shared" si="5"/>
        <v>1532.6000000000001</v>
      </c>
      <c r="R20" s="9">
        <f>R21+R22+R23+R24</f>
        <v>3158.8</v>
      </c>
      <c r="S20" s="9">
        <f t="shared" ref="S20:T20" si="6">S21+S22+S23+S24</f>
        <v>3233.5999999999995</v>
      </c>
      <c r="T20" s="9">
        <f t="shared" si="6"/>
        <v>3321.7000000000003</v>
      </c>
      <c r="U20" s="26"/>
      <c r="V20" s="26"/>
    </row>
    <row r="21" spans="1:22" s="1" customFormat="1" ht="170.25" customHeight="1" x14ac:dyDescent="0.35">
      <c r="A21" s="8" t="s">
        <v>36</v>
      </c>
      <c r="B21" s="8" t="s">
        <v>32</v>
      </c>
      <c r="C21" s="8" t="s">
        <v>118</v>
      </c>
      <c r="D21" s="8" t="s">
        <v>106</v>
      </c>
      <c r="E21" s="8" t="s">
        <v>115</v>
      </c>
      <c r="F21" s="8" t="s">
        <v>16</v>
      </c>
      <c r="G21" s="8" t="s">
        <v>121</v>
      </c>
      <c r="H21" s="8" t="s">
        <v>225</v>
      </c>
      <c r="I21" s="8" t="s">
        <v>113</v>
      </c>
      <c r="J21" s="11" t="s">
        <v>209</v>
      </c>
      <c r="K21" s="54" t="s">
        <v>350</v>
      </c>
      <c r="L21" s="72">
        <v>0.1641</v>
      </c>
      <c r="M21" s="13">
        <v>0.16220000000000001</v>
      </c>
      <c r="N21" s="13">
        <v>0.16220000000000001</v>
      </c>
      <c r="O21" s="13">
        <v>0.16220000000000001</v>
      </c>
      <c r="P21" s="10">
        <v>515.5</v>
      </c>
      <c r="Q21" s="10">
        <v>703.7</v>
      </c>
      <c r="R21" s="10">
        <v>1428.2</v>
      </c>
      <c r="S21" s="10">
        <v>1446.7</v>
      </c>
      <c r="T21" s="10">
        <v>1462.5</v>
      </c>
      <c r="U21" s="26"/>
      <c r="V21" s="26"/>
    </row>
    <row r="22" spans="1:22" s="1" customFormat="1" ht="209.25" customHeight="1" x14ac:dyDescent="0.35">
      <c r="A22" s="8" t="s">
        <v>112</v>
      </c>
      <c r="B22" s="8" t="s">
        <v>32</v>
      </c>
      <c r="C22" s="8" t="s">
        <v>118</v>
      </c>
      <c r="D22" s="8" t="s">
        <v>106</v>
      </c>
      <c r="E22" s="8" t="s">
        <v>115</v>
      </c>
      <c r="F22" s="8" t="s">
        <v>15</v>
      </c>
      <c r="G22" s="8" t="s">
        <v>121</v>
      </c>
      <c r="H22" s="8" t="s">
        <v>225</v>
      </c>
      <c r="I22" s="8" t="s">
        <v>113</v>
      </c>
      <c r="J22" s="30" t="s">
        <v>149</v>
      </c>
      <c r="K22" s="54" t="s">
        <v>350</v>
      </c>
      <c r="L22" s="72">
        <v>0.1641</v>
      </c>
      <c r="M22" s="13">
        <v>0.16220000000000001</v>
      </c>
      <c r="N22" s="13">
        <v>0.16220000000000001</v>
      </c>
      <c r="O22" s="13">
        <v>0.16220000000000001</v>
      </c>
      <c r="P22" s="10">
        <v>3.7</v>
      </c>
      <c r="Q22" s="10">
        <v>4</v>
      </c>
      <c r="R22" s="10">
        <v>7.9</v>
      </c>
      <c r="S22" s="10">
        <v>8.1</v>
      </c>
      <c r="T22" s="10">
        <v>8.5</v>
      </c>
      <c r="U22" s="26"/>
      <c r="V22" s="26"/>
    </row>
    <row r="23" spans="1:22" s="1" customFormat="1" ht="174" customHeight="1" x14ac:dyDescent="0.35">
      <c r="A23" s="8" t="s">
        <v>108</v>
      </c>
      <c r="B23" s="8" t="s">
        <v>32</v>
      </c>
      <c r="C23" s="8" t="s">
        <v>118</v>
      </c>
      <c r="D23" s="8" t="s">
        <v>106</v>
      </c>
      <c r="E23" s="8" t="s">
        <v>115</v>
      </c>
      <c r="F23" s="8" t="s">
        <v>22</v>
      </c>
      <c r="G23" s="8" t="s">
        <v>121</v>
      </c>
      <c r="H23" s="8" t="s">
        <v>225</v>
      </c>
      <c r="I23" s="8" t="s">
        <v>113</v>
      </c>
      <c r="J23" s="11" t="s">
        <v>199</v>
      </c>
      <c r="K23" s="54" t="s">
        <v>350</v>
      </c>
      <c r="L23" s="72">
        <v>0.1641</v>
      </c>
      <c r="M23" s="13">
        <v>0.16220000000000001</v>
      </c>
      <c r="N23" s="13">
        <v>0.16220000000000001</v>
      </c>
      <c r="O23" s="13">
        <v>0.16220000000000001</v>
      </c>
      <c r="P23" s="10">
        <v>708.3</v>
      </c>
      <c r="Q23" s="10">
        <v>925.7</v>
      </c>
      <c r="R23" s="10">
        <v>1901.8</v>
      </c>
      <c r="S23" s="10">
        <v>1958.1</v>
      </c>
      <c r="T23" s="10">
        <v>2038.4</v>
      </c>
      <c r="U23" s="26"/>
      <c r="V23" s="26"/>
    </row>
    <row r="24" spans="1:22" s="1" customFormat="1" ht="171.75" customHeight="1" x14ac:dyDescent="0.35">
      <c r="A24" s="8" t="s">
        <v>110</v>
      </c>
      <c r="B24" s="8" t="s">
        <v>32</v>
      </c>
      <c r="C24" s="8" t="s">
        <v>118</v>
      </c>
      <c r="D24" s="8" t="s">
        <v>106</v>
      </c>
      <c r="E24" s="8" t="s">
        <v>115</v>
      </c>
      <c r="F24" s="8" t="s">
        <v>92</v>
      </c>
      <c r="G24" s="8" t="s">
        <v>121</v>
      </c>
      <c r="H24" s="8" t="s">
        <v>225</v>
      </c>
      <c r="I24" s="8" t="s">
        <v>113</v>
      </c>
      <c r="J24" s="11" t="s">
        <v>196</v>
      </c>
      <c r="K24" s="54" t="s">
        <v>350</v>
      </c>
      <c r="L24" s="72">
        <v>0.1641</v>
      </c>
      <c r="M24" s="13">
        <v>0.16220000000000001</v>
      </c>
      <c r="N24" s="13">
        <v>0.16220000000000001</v>
      </c>
      <c r="O24" s="13">
        <v>0.16220000000000001</v>
      </c>
      <c r="P24" s="10">
        <v>-91</v>
      </c>
      <c r="Q24" s="10">
        <v>-100.8</v>
      </c>
      <c r="R24" s="10">
        <v>-179.1</v>
      </c>
      <c r="S24" s="10">
        <v>-179.3</v>
      </c>
      <c r="T24" s="10">
        <v>-187.7</v>
      </c>
      <c r="U24" s="26"/>
      <c r="V24" s="26"/>
    </row>
    <row r="25" spans="1:22" s="1" customFormat="1" ht="40.5" customHeight="1" x14ac:dyDescent="0.35">
      <c r="A25" s="8" t="s">
        <v>74</v>
      </c>
      <c r="B25" s="8" t="s">
        <v>10</v>
      </c>
      <c r="C25" s="8" t="s">
        <v>118</v>
      </c>
      <c r="D25" s="8" t="s">
        <v>117</v>
      </c>
      <c r="E25" s="8" t="s">
        <v>105</v>
      </c>
      <c r="F25" s="8" t="s">
        <v>104</v>
      </c>
      <c r="G25" s="8" t="s">
        <v>105</v>
      </c>
      <c r="H25" s="8" t="s">
        <v>225</v>
      </c>
      <c r="I25" s="8" t="s">
        <v>104</v>
      </c>
      <c r="J25" s="11" t="s">
        <v>232</v>
      </c>
      <c r="K25" s="54"/>
      <c r="L25" s="11"/>
      <c r="M25" s="11"/>
      <c r="N25" s="11"/>
      <c r="O25" s="11"/>
      <c r="P25" s="10">
        <f>P31+P33+P26</f>
        <v>12384.2</v>
      </c>
      <c r="Q25" s="10">
        <f>Q31+Q33+Q26</f>
        <v>16032.9</v>
      </c>
      <c r="R25" s="10">
        <f>R31+R33+R26</f>
        <v>15748.5</v>
      </c>
      <c r="S25" s="10">
        <f t="shared" ref="S25:T25" si="7">S31+S33+S26</f>
        <v>16064.4</v>
      </c>
      <c r="T25" s="10">
        <f t="shared" si="7"/>
        <v>16723.5</v>
      </c>
      <c r="U25" s="26"/>
      <c r="V25" s="26"/>
    </row>
    <row r="26" spans="1:22" s="1" customFormat="1" ht="88.5" customHeight="1" x14ac:dyDescent="0.35">
      <c r="A26" s="8" t="s">
        <v>68</v>
      </c>
      <c r="B26" s="8" t="s">
        <v>7</v>
      </c>
      <c r="C26" s="8" t="s">
        <v>118</v>
      </c>
      <c r="D26" s="8" t="s">
        <v>8</v>
      </c>
      <c r="E26" s="8" t="s">
        <v>9</v>
      </c>
      <c r="F26" s="8" t="s">
        <v>10</v>
      </c>
      <c r="G26" s="8" t="s">
        <v>105</v>
      </c>
      <c r="H26" s="8" t="s">
        <v>228</v>
      </c>
      <c r="I26" s="8" t="s">
        <v>12</v>
      </c>
      <c r="J26" s="11" t="s">
        <v>229</v>
      </c>
      <c r="K26" s="54" t="s">
        <v>247</v>
      </c>
      <c r="L26" s="11">
        <v>50</v>
      </c>
      <c r="M26" s="11">
        <v>70</v>
      </c>
      <c r="N26" s="11">
        <v>70</v>
      </c>
      <c r="O26" s="11">
        <v>70</v>
      </c>
      <c r="P26" s="10">
        <f>P28+P30</f>
        <v>8846.7000000000007</v>
      </c>
      <c r="Q26" s="10">
        <f>Q28+Q29</f>
        <v>12229.3</v>
      </c>
      <c r="R26" s="10">
        <f>R27+R29</f>
        <v>11948.5</v>
      </c>
      <c r="S26" s="10">
        <f t="shared" ref="S26:T26" si="8">S27+S29</f>
        <v>12264.4</v>
      </c>
      <c r="T26" s="10">
        <f t="shared" si="8"/>
        <v>12923.5</v>
      </c>
      <c r="U26" s="26"/>
      <c r="V26" s="26"/>
    </row>
    <row r="27" spans="1:22" s="1" customFormat="1" ht="75" customHeight="1" x14ac:dyDescent="0.35">
      <c r="A27" s="8" t="s">
        <v>132</v>
      </c>
      <c r="B27" s="8" t="s">
        <v>7</v>
      </c>
      <c r="C27" s="8" t="s">
        <v>11</v>
      </c>
      <c r="D27" s="8" t="s">
        <v>8</v>
      </c>
      <c r="E27" s="8" t="s">
        <v>9</v>
      </c>
      <c r="F27" s="8" t="s">
        <v>109</v>
      </c>
      <c r="G27" s="8" t="s">
        <v>9</v>
      </c>
      <c r="H27" s="8" t="s">
        <v>289</v>
      </c>
      <c r="I27" s="8" t="s">
        <v>12</v>
      </c>
      <c r="J27" s="11" t="s">
        <v>183</v>
      </c>
      <c r="K27" s="54" t="s">
        <v>247</v>
      </c>
      <c r="L27" s="11">
        <v>50</v>
      </c>
      <c r="M27" s="11">
        <v>70</v>
      </c>
      <c r="N27" s="11">
        <v>70</v>
      </c>
      <c r="O27" s="11">
        <v>70</v>
      </c>
      <c r="P27" s="10">
        <f t="shared" ref="P27:Q27" si="9">P28</f>
        <v>4699.6000000000004</v>
      </c>
      <c r="Q27" s="10">
        <f t="shared" si="9"/>
        <v>6200</v>
      </c>
      <c r="R27" s="10">
        <f>R28</f>
        <v>6000</v>
      </c>
      <c r="S27" s="10">
        <f t="shared" ref="S27:T27" si="10">S28</f>
        <v>6150</v>
      </c>
      <c r="T27" s="10">
        <f t="shared" si="10"/>
        <v>6500</v>
      </c>
      <c r="U27" s="26"/>
      <c r="V27" s="26"/>
    </row>
    <row r="28" spans="1:22" s="1" customFormat="1" ht="81" customHeight="1" x14ac:dyDescent="0.35">
      <c r="A28" s="8" t="s">
        <v>70</v>
      </c>
      <c r="B28" s="8" t="s">
        <v>7</v>
      </c>
      <c r="C28" s="8" t="s">
        <v>11</v>
      </c>
      <c r="D28" s="8" t="s">
        <v>8</v>
      </c>
      <c r="E28" s="8" t="s">
        <v>121</v>
      </c>
      <c r="F28" s="8" t="s">
        <v>13</v>
      </c>
      <c r="G28" s="8" t="s">
        <v>121</v>
      </c>
      <c r="H28" s="8" t="s">
        <v>228</v>
      </c>
      <c r="I28" s="8" t="s">
        <v>12</v>
      </c>
      <c r="J28" s="11" t="s">
        <v>183</v>
      </c>
      <c r="K28" s="54" t="s">
        <v>247</v>
      </c>
      <c r="L28" s="11">
        <v>50</v>
      </c>
      <c r="M28" s="11">
        <v>70</v>
      </c>
      <c r="N28" s="11">
        <v>70</v>
      </c>
      <c r="O28" s="11">
        <v>70</v>
      </c>
      <c r="P28" s="10">
        <v>4699.6000000000004</v>
      </c>
      <c r="Q28" s="10">
        <v>6200</v>
      </c>
      <c r="R28" s="10">
        <v>6000</v>
      </c>
      <c r="S28" s="10">
        <v>6150</v>
      </c>
      <c r="T28" s="10">
        <v>6500</v>
      </c>
      <c r="U28" s="26"/>
      <c r="V28" s="26"/>
    </row>
    <row r="29" spans="1:22" s="1" customFormat="1" ht="115.5" customHeight="1" x14ac:dyDescent="0.35">
      <c r="A29" s="8" t="s">
        <v>72</v>
      </c>
      <c r="B29" s="8" t="s">
        <v>7</v>
      </c>
      <c r="C29" s="8" t="s">
        <v>11</v>
      </c>
      <c r="D29" s="8" t="s">
        <v>8</v>
      </c>
      <c r="E29" s="8" t="s">
        <v>9</v>
      </c>
      <c r="F29" s="8" t="s">
        <v>116</v>
      </c>
      <c r="G29" s="8" t="s">
        <v>9</v>
      </c>
      <c r="H29" s="8" t="s">
        <v>225</v>
      </c>
      <c r="I29" s="8" t="s">
        <v>12</v>
      </c>
      <c r="J29" s="11" t="s">
        <v>287</v>
      </c>
      <c r="K29" s="54" t="s">
        <v>247</v>
      </c>
      <c r="L29" s="11">
        <v>50</v>
      </c>
      <c r="M29" s="11">
        <v>70</v>
      </c>
      <c r="N29" s="11">
        <v>70</v>
      </c>
      <c r="O29" s="11">
        <v>70</v>
      </c>
      <c r="P29" s="10">
        <f>P30</f>
        <v>4147.1000000000004</v>
      </c>
      <c r="Q29" s="10">
        <f>Q30</f>
        <v>6029.3</v>
      </c>
      <c r="R29" s="10">
        <f>R30</f>
        <v>5948.5</v>
      </c>
      <c r="S29" s="10">
        <f t="shared" ref="S29:T29" si="11">S30</f>
        <v>6114.4</v>
      </c>
      <c r="T29" s="10">
        <f t="shared" si="11"/>
        <v>6423.5</v>
      </c>
      <c r="U29" s="26"/>
      <c r="V29" s="26"/>
    </row>
    <row r="30" spans="1:22" s="1" customFormat="1" ht="126.75" customHeight="1" x14ac:dyDescent="0.35">
      <c r="A30" s="8" t="s">
        <v>65</v>
      </c>
      <c r="B30" s="8" t="s">
        <v>7</v>
      </c>
      <c r="C30" s="8" t="s">
        <v>11</v>
      </c>
      <c r="D30" s="8" t="s">
        <v>8</v>
      </c>
      <c r="E30" s="8" t="s">
        <v>9</v>
      </c>
      <c r="F30" s="8" t="s">
        <v>288</v>
      </c>
      <c r="G30" s="8" t="s">
        <v>9</v>
      </c>
      <c r="H30" s="8" t="s">
        <v>289</v>
      </c>
      <c r="I30" s="8" t="s">
        <v>12</v>
      </c>
      <c r="J30" s="11" t="s">
        <v>290</v>
      </c>
      <c r="K30" s="54" t="s">
        <v>247</v>
      </c>
      <c r="L30" s="11">
        <v>50</v>
      </c>
      <c r="M30" s="11">
        <v>70</v>
      </c>
      <c r="N30" s="11">
        <v>70</v>
      </c>
      <c r="O30" s="11">
        <v>70</v>
      </c>
      <c r="P30" s="10">
        <v>4147.1000000000004</v>
      </c>
      <c r="Q30" s="10">
        <v>6029.3</v>
      </c>
      <c r="R30" s="10">
        <v>5948.5</v>
      </c>
      <c r="S30" s="10">
        <v>6114.4</v>
      </c>
      <c r="T30" s="10">
        <v>6423.5</v>
      </c>
      <c r="U30" s="26"/>
      <c r="V30" s="26"/>
    </row>
    <row r="31" spans="1:22" s="1" customFormat="1" ht="72" customHeight="1" x14ac:dyDescent="0.35">
      <c r="A31" s="8" t="s">
        <v>76</v>
      </c>
      <c r="B31" s="8" t="s">
        <v>119</v>
      </c>
      <c r="C31" s="8" t="s">
        <v>118</v>
      </c>
      <c r="D31" s="8" t="s">
        <v>117</v>
      </c>
      <c r="E31" s="8" t="s">
        <v>115</v>
      </c>
      <c r="F31" s="8" t="s">
        <v>104</v>
      </c>
      <c r="G31" s="8" t="s">
        <v>115</v>
      </c>
      <c r="H31" s="8" t="s">
        <v>225</v>
      </c>
      <c r="I31" s="8" t="s">
        <v>113</v>
      </c>
      <c r="J31" s="11" t="s">
        <v>141</v>
      </c>
      <c r="K31" s="54" t="s">
        <v>247</v>
      </c>
      <c r="L31" s="11">
        <v>100</v>
      </c>
      <c r="M31" s="11">
        <v>100</v>
      </c>
      <c r="N31" s="11">
        <v>100</v>
      </c>
      <c r="O31" s="11">
        <v>100</v>
      </c>
      <c r="P31" s="10">
        <f t="shared" ref="P31:Q31" si="12">P32</f>
        <v>1925.6</v>
      </c>
      <c r="Q31" s="10">
        <f t="shared" si="12"/>
        <v>1925</v>
      </c>
      <c r="R31" s="10">
        <f>R32</f>
        <v>0</v>
      </c>
      <c r="S31" s="10">
        <f t="shared" ref="S31:T31" si="13">S32</f>
        <v>0</v>
      </c>
      <c r="T31" s="10">
        <f t="shared" si="13"/>
        <v>0</v>
      </c>
      <c r="U31" s="26"/>
      <c r="V31" s="26"/>
    </row>
    <row r="32" spans="1:22" s="1" customFormat="1" ht="61.5" x14ac:dyDescent="0.35">
      <c r="A32" s="8" t="s">
        <v>54</v>
      </c>
      <c r="B32" s="8" t="s">
        <v>119</v>
      </c>
      <c r="C32" s="8" t="s">
        <v>118</v>
      </c>
      <c r="D32" s="8" t="s">
        <v>117</v>
      </c>
      <c r="E32" s="8" t="s">
        <v>115</v>
      </c>
      <c r="F32" s="8" t="s">
        <v>109</v>
      </c>
      <c r="G32" s="8" t="s">
        <v>115</v>
      </c>
      <c r="H32" s="8" t="s">
        <v>225</v>
      </c>
      <c r="I32" s="8" t="s">
        <v>113</v>
      </c>
      <c r="J32" s="11" t="s">
        <v>141</v>
      </c>
      <c r="K32" s="54" t="s">
        <v>247</v>
      </c>
      <c r="L32" s="11">
        <v>100</v>
      </c>
      <c r="M32" s="11">
        <v>100</v>
      </c>
      <c r="N32" s="11">
        <v>100</v>
      </c>
      <c r="O32" s="11">
        <v>100</v>
      </c>
      <c r="P32" s="10">
        <v>1925.6</v>
      </c>
      <c r="Q32" s="10">
        <v>1925</v>
      </c>
      <c r="R32" s="10">
        <v>0</v>
      </c>
      <c r="S32" s="10">
        <v>0</v>
      </c>
      <c r="T32" s="10">
        <v>0</v>
      </c>
      <c r="U32" s="26"/>
      <c r="V32" s="26"/>
    </row>
    <row r="33" spans="1:22" s="1" customFormat="1" ht="61.5" x14ac:dyDescent="0.35">
      <c r="A33" s="8" t="s">
        <v>20</v>
      </c>
      <c r="B33" s="8" t="s">
        <v>119</v>
      </c>
      <c r="C33" s="8" t="s">
        <v>118</v>
      </c>
      <c r="D33" s="8" t="s">
        <v>117</v>
      </c>
      <c r="E33" s="8" t="s">
        <v>75</v>
      </c>
      <c r="F33" s="8" t="s">
        <v>104</v>
      </c>
      <c r="G33" s="8" t="s">
        <v>115</v>
      </c>
      <c r="H33" s="8" t="s">
        <v>225</v>
      </c>
      <c r="I33" s="8" t="s">
        <v>113</v>
      </c>
      <c r="J33" s="11" t="s">
        <v>147</v>
      </c>
      <c r="K33" s="54" t="s">
        <v>247</v>
      </c>
      <c r="L33" s="11">
        <v>100</v>
      </c>
      <c r="M33" s="11">
        <v>100</v>
      </c>
      <c r="N33" s="11">
        <v>100</v>
      </c>
      <c r="O33" s="11">
        <v>100</v>
      </c>
      <c r="P33" s="10">
        <f t="shared" ref="P33:Q33" si="14">P34</f>
        <v>1611.9</v>
      </c>
      <c r="Q33" s="10">
        <f t="shared" si="14"/>
        <v>1878.6</v>
      </c>
      <c r="R33" s="10">
        <f>R34</f>
        <v>3800</v>
      </c>
      <c r="S33" s="10">
        <f t="shared" ref="S33:T33" si="15">S34</f>
        <v>3800</v>
      </c>
      <c r="T33" s="10">
        <f t="shared" si="15"/>
        <v>3800</v>
      </c>
      <c r="U33" s="26"/>
      <c r="V33" s="26"/>
    </row>
    <row r="34" spans="1:22" s="1" customFormat="1" ht="118.5" customHeight="1" x14ac:dyDescent="0.35">
      <c r="A34" s="8" t="s">
        <v>86</v>
      </c>
      <c r="B34" s="8" t="s">
        <v>119</v>
      </c>
      <c r="C34" s="8" t="s">
        <v>118</v>
      </c>
      <c r="D34" s="8" t="s">
        <v>117</v>
      </c>
      <c r="E34" s="8" t="s">
        <v>75</v>
      </c>
      <c r="F34" s="8" t="s">
        <v>116</v>
      </c>
      <c r="G34" s="8" t="s">
        <v>115</v>
      </c>
      <c r="H34" s="8" t="s">
        <v>225</v>
      </c>
      <c r="I34" s="8" t="s">
        <v>113</v>
      </c>
      <c r="J34" s="11" t="s">
        <v>14</v>
      </c>
      <c r="K34" s="54" t="s">
        <v>247</v>
      </c>
      <c r="L34" s="11">
        <v>100</v>
      </c>
      <c r="M34" s="11">
        <v>100</v>
      </c>
      <c r="N34" s="11">
        <v>100</v>
      </c>
      <c r="O34" s="11">
        <v>100</v>
      </c>
      <c r="P34" s="10">
        <v>1611.9</v>
      </c>
      <c r="Q34" s="10">
        <v>1878.6</v>
      </c>
      <c r="R34" s="10">
        <v>3800</v>
      </c>
      <c r="S34" s="10">
        <v>3800</v>
      </c>
      <c r="T34" s="10">
        <v>3800</v>
      </c>
      <c r="U34" s="26"/>
      <c r="V34" s="26"/>
    </row>
    <row r="35" spans="1:22" s="1" customFormat="1" ht="33" customHeight="1" x14ac:dyDescent="0.35">
      <c r="A35" s="8" t="s">
        <v>53</v>
      </c>
      <c r="B35" s="45" t="s">
        <v>10</v>
      </c>
      <c r="C35" s="45">
        <v>1</v>
      </c>
      <c r="D35" s="45" t="s">
        <v>120</v>
      </c>
      <c r="E35" s="45" t="s">
        <v>105</v>
      </c>
      <c r="F35" s="45" t="s">
        <v>104</v>
      </c>
      <c r="G35" s="45" t="s">
        <v>105</v>
      </c>
      <c r="H35" s="45" t="s">
        <v>225</v>
      </c>
      <c r="I35" s="45" t="s">
        <v>104</v>
      </c>
      <c r="J35" s="11" t="s">
        <v>153</v>
      </c>
      <c r="K35" s="54"/>
      <c r="L35" s="11"/>
      <c r="M35" s="11"/>
      <c r="N35" s="11"/>
      <c r="O35" s="11"/>
      <c r="P35" s="10">
        <f t="shared" ref="P35:Q35" si="16">P36+P38</f>
        <v>2170.6999999999998</v>
      </c>
      <c r="Q35" s="10">
        <f t="shared" si="16"/>
        <v>3231</v>
      </c>
      <c r="R35" s="10">
        <f>R36+R38</f>
        <v>3185</v>
      </c>
      <c r="S35" s="10">
        <f>S36+S38</f>
        <v>3312.3</v>
      </c>
      <c r="T35" s="10">
        <f>T36+T38</f>
        <v>3446</v>
      </c>
      <c r="U35" s="26"/>
      <c r="V35" s="26"/>
    </row>
    <row r="36" spans="1:22" s="1" customFormat="1" ht="61.5" customHeight="1" x14ac:dyDescent="0.35">
      <c r="A36" s="8" t="s">
        <v>43</v>
      </c>
      <c r="B36" s="8" t="s">
        <v>119</v>
      </c>
      <c r="C36" s="8" t="s">
        <v>118</v>
      </c>
      <c r="D36" s="8" t="s">
        <v>120</v>
      </c>
      <c r="E36" s="8" t="s">
        <v>121</v>
      </c>
      <c r="F36" s="8" t="s">
        <v>104</v>
      </c>
      <c r="G36" s="8" t="s">
        <v>105</v>
      </c>
      <c r="H36" s="8" t="s">
        <v>225</v>
      </c>
      <c r="I36" s="8" t="s">
        <v>113</v>
      </c>
      <c r="J36" s="11" t="s">
        <v>163</v>
      </c>
      <c r="K36" s="54" t="s">
        <v>247</v>
      </c>
      <c r="L36" s="11">
        <v>100</v>
      </c>
      <c r="M36" s="11">
        <v>100</v>
      </c>
      <c r="N36" s="11">
        <v>100</v>
      </c>
      <c r="O36" s="11">
        <v>100</v>
      </c>
      <c r="P36" s="10">
        <f t="shared" ref="P36:Q36" si="17">P37</f>
        <v>296.60000000000002</v>
      </c>
      <c r="Q36" s="10">
        <f t="shared" si="17"/>
        <v>1043</v>
      </c>
      <c r="R36" s="10">
        <f>R37</f>
        <v>916</v>
      </c>
      <c r="S36" s="10">
        <f t="shared" ref="S36:T36" si="18">S37</f>
        <v>953</v>
      </c>
      <c r="T36" s="10">
        <f t="shared" si="18"/>
        <v>991</v>
      </c>
      <c r="U36" s="26"/>
      <c r="V36" s="26"/>
    </row>
    <row r="37" spans="1:22" s="1" customFormat="1" ht="99.75" customHeight="1" x14ac:dyDescent="0.35">
      <c r="A37" s="8" t="s">
        <v>71</v>
      </c>
      <c r="B37" s="8" t="s">
        <v>119</v>
      </c>
      <c r="C37" s="8" t="s">
        <v>118</v>
      </c>
      <c r="D37" s="8" t="s">
        <v>120</v>
      </c>
      <c r="E37" s="8" t="s">
        <v>121</v>
      </c>
      <c r="F37" s="8" t="s">
        <v>125</v>
      </c>
      <c r="G37" s="8" t="s">
        <v>117</v>
      </c>
      <c r="H37" s="8" t="s">
        <v>225</v>
      </c>
      <c r="I37" s="8" t="s">
        <v>113</v>
      </c>
      <c r="J37" s="11" t="s">
        <v>200</v>
      </c>
      <c r="K37" s="54" t="s">
        <v>247</v>
      </c>
      <c r="L37" s="11">
        <v>100</v>
      </c>
      <c r="M37" s="11">
        <v>100</v>
      </c>
      <c r="N37" s="11">
        <v>100</v>
      </c>
      <c r="O37" s="11">
        <v>100</v>
      </c>
      <c r="P37" s="10">
        <v>296.60000000000002</v>
      </c>
      <c r="Q37" s="10">
        <v>1043</v>
      </c>
      <c r="R37" s="10">
        <v>916</v>
      </c>
      <c r="S37" s="10">
        <v>953</v>
      </c>
      <c r="T37" s="10">
        <v>991</v>
      </c>
      <c r="U37" s="26"/>
      <c r="V37" s="26"/>
    </row>
    <row r="38" spans="1:22" s="1" customFormat="1" ht="46.5" x14ac:dyDescent="0.35">
      <c r="A38" s="8" t="s">
        <v>27</v>
      </c>
      <c r="B38" s="8" t="s">
        <v>119</v>
      </c>
      <c r="C38" s="8" t="s">
        <v>118</v>
      </c>
      <c r="D38" s="8" t="s">
        <v>120</v>
      </c>
      <c r="E38" s="8" t="s">
        <v>120</v>
      </c>
      <c r="F38" s="8" t="s">
        <v>104</v>
      </c>
      <c r="G38" s="8" t="s">
        <v>105</v>
      </c>
      <c r="H38" s="8" t="s">
        <v>225</v>
      </c>
      <c r="I38" s="8" t="s">
        <v>113</v>
      </c>
      <c r="J38" s="11" t="s">
        <v>211</v>
      </c>
      <c r="K38" s="54" t="s">
        <v>247</v>
      </c>
      <c r="L38" s="11">
        <v>100</v>
      </c>
      <c r="M38" s="11">
        <v>100</v>
      </c>
      <c r="N38" s="11">
        <v>100</v>
      </c>
      <c r="O38" s="11">
        <v>100</v>
      </c>
      <c r="P38" s="10">
        <f t="shared" ref="P38:Q38" si="19">P39+P40</f>
        <v>1874.1</v>
      </c>
      <c r="Q38" s="10">
        <f t="shared" si="19"/>
        <v>2188</v>
      </c>
      <c r="R38" s="10">
        <f>R39+R40</f>
        <v>2269</v>
      </c>
      <c r="S38" s="10">
        <f>S39+S40</f>
        <v>2359.3000000000002</v>
      </c>
      <c r="T38" s="10">
        <f>T39+T40</f>
        <v>2455</v>
      </c>
      <c r="U38" s="26"/>
      <c r="V38" s="26"/>
    </row>
    <row r="39" spans="1:22" s="1" customFormat="1" ht="48.75" customHeight="1" x14ac:dyDescent="0.35">
      <c r="A39" s="8" t="s">
        <v>44</v>
      </c>
      <c r="B39" s="8" t="s">
        <v>119</v>
      </c>
      <c r="C39" s="8" t="s">
        <v>118</v>
      </c>
      <c r="D39" s="8" t="s">
        <v>120</v>
      </c>
      <c r="E39" s="8" t="s">
        <v>120</v>
      </c>
      <c r="F39" s="8" t="s">
        <v>125</v>
      </c>
      <c r="G39" s="8" t="s">
        <v>105</v>
      </c>
      <c r="H39" s="8" t="s">
        <v>225</v>
      </c>
      <c r="I39" s="8" t="s">
        <v>113</v>
      </c>
      <c r="J39" s="11" t="s">
        <v>222</v>
      </c>
      <c r="K39" s="54" t="s">
        <v>247</v>
      </c>
      <c r="L39" s="11">
        <v>100</v>
      </c>
      <c r="M39" s="11">
        <v>100</v>
      </c>
      <c r="N39" s="11">
        <v>100</v>
      </c>
      <c r="O39" s="11">
        <v>100</v>
      </c>
      <c r="P39" s="9">
        <v>1797.8</v>
      </c>
      <c r="Q39" s="9">
        <v>1824</v>
      </c>
      <c r="R39" s="9">
        <v>1891</v>
      </c>
      <c r="S39" s="9">
        <v>1966</v>
      </c>
      <c r="T39" s="9">
        <v>2045</v>
      </c>
      <c r="U39" s="26"/>
      <c r="V39" s="26"/>
    </row>
    <row r="40" spans="1:22" s="1" customFormat="1" ht="46.5" x14ac:dyDescent="0.35">
      <c r="A40" s="8" t="s">
        <v>46</v>
      </c>
      <c r="B40" s="8" t="s">
        <v>119</v>
      </c>
      <c r="C40" s="8" t="s">
        <v>118</v>
      </c>
      <c r="D40" s="8" t="s">
        <v>120</v>
      </c>
      <c r="E40" s="8" t="s">
        <v>120</v>
      </c>
      <c r="F40" s="8" t="s">
        <v>133</v>
      </c>
      <c r="G40" s="8" t="s">
        <v>105</v>
      </c>
      <c r="H40" s="8" t="s">
        <v>225</v>
      </c>
      <c r="I40" s="8" t="s">
        <v>113</v>
      </c>
      <c r="J40" s="11" t="s">
        <v>161</v>
      </c>
      <c r="K40" s="54" t="s">
        <v>247</v>
      </c>
      <c r="L40" s="11">
        <v>100</v>
      </c>
      <c r="M40" s="11">
        <v>100</v>
      </c>
      <c r="N40" s="11">
        <v>100</v>
      </c>
      <c r="O40" s="11">
        <v>100</v>
      </c>
      <c r="P40" s="9">
        <v>76.3</v>
      </c>
      <c r="Q40" s="9">
        <v>364</v>
      </c>
      <c r="R40" s="9">
        <v>378</v>
      </c>
      <c r="S40" s="9">
        <v>393.3</v>
      </c>
      <c r="T40" s="9">
        <v>410</v>
      </c>
      <c r="U40" s="26"/>
      <c r="V40" s="26"/>
    </row>
    <row r="41" spans="1:22" s="1" customFormat="1" ht="30.75" x14ac:dyDescent="0.35">
      <c r="A41" s="8" t="s">
        <v>26</v>
      </c>
      <c r="B41" s="8" t="s">
        <v>104</v>
      </c>
      <c r="C41" s="8" t="s">
        <v>118</v>
      </c>
      <c r="D41" s="8" t="s">
        <v>122</v>
      </c>
      <c r="E41" s="8" t="s">
        <v>105</v>
      </c>
      <c r="F41" s="8" t="s">
        <v>104</v>
      </c>
      <c r="G41" s="8" t="s">
        <v>105</v>
      </c>
      <c r="H41" s="8" t="s">
        <v>225</v>
      </c>
      <c r="I41" s="8" t="s">
        <v>104</v>
      </c>
      <c r="J41" s="11" t="s">
        <v>237</v>
      </c>
      <c r="K41" s="54"/>
      <c r="L41" s="11"/>
      <c r="M41" s="11"/>
      <c r="N41" s="11"/>
      <c r="O41" s="11"/>
      <c r="P41" s="10">
        <f>P42+P44</f>
        <v>1291.1000000000001</v>
      </c>
      <c r="Q41" s="10">
        <f>Q42+Q44</f>
        <v>1584</v>
      </c>
      <c r="R41" s="10">
        <f>R42+R43</f>
        <v>1616.2</v>
      </c>
      <c r="S41" s="10">
        <f>S42+S43</f>
        <v>1616.2</v>
      </c>
      <c r="T41" s="10">
        <f>T42+T43</f>
        <v>1616.2</v>
      </c>
      <c r="U41" s="26"/>
      <c r="V41" s="26"/>
    </row>
    <row r="42" spans="1:22" s="1" customFormat="1" ht="61.5" x14ac:dyDescent="0.35">
      <c r="A42" s="8" t="s">
        <v>59</v>
      </c>
      <c r="B42" s="8" t="s">
        <v>119</v>
      </c>
      <c r="C42" s="8" t="s">
        <v>118</v>
      </c>
      <c r="D42" s="8" t="s">
        <v>122</v>
      </c>
      <c r="E42" s="8" t="s">
        <v>106</v>
      </c>
      <c r="F42" s="8" t="s">
        <v>104</v>
      </c>
      <c r="G42" s="8" t="s">
        <v>121</v>
      </c>
      <c r="H42" s="8" t="s">
        <v>225</v>
      </c>
      <c r="I42" s="8" t="s">
        <v>113</v>
      </c>
      <c r="J42" s="11" t="s">
        <v>189</v>
      </c>
      <c r="K42" s="54" t="s">
        <v>247</v>
      </c>
      <c r="L42" s="11">
        <v>100</v>
      </c>
      <c r="M42" s="11">
        <v>100</v>
      </c>
      <c r="N42" s="11">
        <v>100</v>
      </c>
      <c r="O42" s="11">
        <v>100</v>
      </c>
      <c r="P42" s="9">
        <v>1044.7</v>
      </c>
      <c r="Q42" s="9">
        <v>1330</v>
      </c>
      <c r="R42" s="9">
        <v>1368.2</v>
      </c>
      <c r="S42" s="9">
        <v>1368.2</v>
      </c>
      <c r="T42" s="9">
        <v>1368.2</v>
      </c>
      <c r="U42" s="26"/>
      <c r="V42" s="26"/>
    </row>
    <row r="43" spans="1:22" s="1" customFormat="1" ht="92.25" x14ac:dyDescent="0.35">
      <c r="A43" s="8" t="s">
        <v>28</v>
      </c>
      <c r="B43" s="8" t="s">
        <v>39</v>
      </c>
      <c r="C43" s="8" t="s">
        <v>118</v>
      </c>
      <c r="D43" s="8" t="s">
        <v>122</v>
      </c>
      <c r="E43" s="8" t="s">
        <v>130</v>
      </c>
      <c r="F43" s="8" t="s">
        <v>104</v>
      </c>
      <c r="G43" s="8" t="s">
        <v>105</v>
      </c>
      <c r="H43" s="8" t="s">
        <v>225</v>
      </c>
      <c r="I43" s="8" t="s">
        <v>113</v>
      </c>
      <c r="J43" s="11" t="s">
        <v>2</v>
      </c>
      <c r="K43" s="54" t="s">
        <v>248</v>
      </c>
      <c r="L43" s="11">
        <v>100</v>
      </c>
      <c r="M43" s="11">
        <v>100</v>
      </c>
      <c r="N43" s="11">
        <v>100</v>
      </c>
      <c r="O43" s="11">
        <v>100</v>
      </c>
      <c r="P43" s="9">
        <v>248</v>
      </c>
      <c r="Q43" s="9">
        <v>248</v>
      </c>
      <c r="R43" s="9">
        <f t="shared" ref="R43:T43" si="20">R44</f>
        <v>248</v>
      </c>
      <c r="S43" s="9">
        <f t="shared" si="20"/>
        <v>248</v>
      </c>
      <c r="T43" s="9">
        <f t="shared" si="20"/>
        <v>248</v>
      </c>
      <c r="U43" s="26"/>
      <c r="V43" s="26"/>
    </row>
    <row r="44" spans="1:22" s="1" customFormat="1" ht="184.5" x14ac:dyDescent="0.35">
      <c r="A44" s="8" t="s">
        <v>40</v>
      </c>
      <c r="B44" s="8" t="s">
        <v>39</v>
      </c>
      <c r="C44" s="8" t="s">
        <v>118</v>
      </c>
      <c r="D44" s="8" t="s">
        <v>122</v>
      </c>
      <c r="E44" s="8" t="s">
        <v>130</v>
      </c>
      <c r="F44" s="8" t="s">
        <v>29</v>
      </c>
      <c r="G44" s="8" t="s">
        <v>121</v>
      </c>
      <c r="H44" s="8" t="s">
        <v>225</v>
      </c>
      <c r="I44" s="8" t="s">
        <v>113</v>
      </c>
      <c r="J44" s="30" t="s">
        <v>155</v>
      </c>
      <c r="K44" s="15" t="s">
        <v>248</v>
      </c>
      <c r="L44" s="11">
        <v>100</v>
      </c>
      <c r="M44" s="11">
        <v>100</v>
      </c>
      <c r="N44" s="11">
        <v>100</v>
      </c>
      <c r="O44" s="11">
        <v>100</v>
      </c>
      <c r="P44" s="10">
        <v>246.4</v>
      </c>
      <c r="Q44" s="10">
        <v>254</v>
      </c>
      <c r="R44" s="10">
        <v>248</v>
      </c>
      <c r="S44" s="10">
        <v>248</v>
      </c>
      <c r="T44" s="10">
        <v>248</v>
      </c>
      <c r="U44" s="26"/>
      <c r="V44" s="26"/>
    </row>
    <row r="45" spans="1:22" s="1" customFormat="1" ht="92.25" x14ac:dyDescent="0.35">
      <c r="A45" s="8" t="s">
        <v>23</v>
      </c>
      <c r="B45" s="8" t="s">
        <v>10</v>
      </c>
      <c r="C45" s="8" t="s">
        <v>118</v>
      </c>
      <c r="D45" s="8" t="s">
        <v>111</v>
      </c>
      <c r="E45" s="8" t="s">
        <v>105</v>
      </c>
      <c r="F45" s="8" t="s">
        <v>104</v>
      </c>
      <c r="G45" s="8" t="s">
        <v>105</v>
      </c>
      <c r="H45" s="8" t="s">
        <v>225</v>
      </c>
      <c r="I45" s="8" t="s">
        <v>104</v>
      </c>
      <c r="J45" s="11" t="s">
        <v>190</v>
      </c>
      <c r="K45" s="15"/>
      <c r="L45" s="11"/>
      <c r="M45" s="11"/>
      <c r="N45" s="11"/>
      <c r="O45" s="11"/>
      <c r="P45" s="9">
        <f>P46+P57+P60</f>
        <v>42773.8</v>
      </c>
      <c r="Q45" s="9">
        <f t="shared" ref="Q45:T45" si="21">Q46+Q57+Q60</f>
        <v>86992.1</v>
      </c>
      <c r="R45" s="9">
        <f t="shared" si="21"/>
        <v>57708.2</v>
      </c>
      <c r="S45" s="9">
        <f t="shared" si="21"/>
        <v>59505.399999999994</v>
      </c>
      <c r="T45" s="9">
        <f t="shared" si="21"/>
        <v>59505.399999999994</v>
      </c>
      <c r="U45" s="29"/>
      <c r="V45" s="26"/>
    </row>
    <row r="46" spans="1:22" s="1" customFormat="1" ht="184.5" x14ac:dyDescent="0.35">
      <c r="A46" s="8" t="s">
        <v>51</v>
      </c>
      <c r="B46" s="8" t="s">
        <v>10</v>
      </c>
      <c r="C46" s="8" t="s">
        <v>118</v>
      </c>
      <c r="D46" s="8" t="s">
        <v>111</v>
      </c>
      <c r="E46" s="8" t="s">
        <v>117</v>
      </c>
      <c r="F46" s="8" t="s">
        <v>104</v>
      </c>
      <c r="G46" s="8" t="s">
        <v>105</v>
      </c>
      <c r="H46" s="8" t="s">
        <v>225</v>
      </c>
      <c r="I46" s="8" t="s">
        <v>114</v>
      </c>
      <c r="J46" s="30" t="s">
        <v>144</v>
      </c>
      <c r="K46" s="15"/>
      <c r="L46" s="11">
        <v>100</v>
      </c>
      <c r="M46" s="11">
        <v>100</v>
      </c>
      <c r="N46" s="11">
        <v>100</v>
      </c>
      <c r="O46" s="11">
        <v>100</v>
      </c>
      <c r="P46" s="9">
        <f>P47+P49+P51+P55</f>
        <v>26838.7</v>
      </c>
      <c r="Q46" s="9">
        <f>Q47+Q49+Q51+Q55</f>
        <v>64568.200000000004</v>
      </c>
      <c r="R46" s="9">
        <f t="shared" ref="R46:T46" si="22">R47+R49+R51+R55</f>
        <v>34634.5</v>
      </c>
      <c r="S46" s="9">
        <f t="shared" si="22"/>
        <v>34355.1</v>
      </c>
      <c r="T46" s="9">
        <f t="shared" si="22"/>
        <v>34355.1</v>
      </c>
      <c r="U46" s="26"/>
      <c r="V46" s="26"/>
    </row>
    <row r="47" spans="1:22" s="1" customFormat="1" ht="153.75" x14ac:dyDescent="0.35">
      <c r="A47" s="8" t="s">
        <v>55</v>
      </c>
      <c r="B47" s="8" t="s">
        <v>10</v>
      </c>
      <c r="C47" s="8" t="s">
        <v>118</v>
      </c>
      <c r="D47" s="8" t="s">
        <v>111</v>
      </c>
      <c r="E47" s="8" t="s">
        <v>117</v>
      </c>
      <c r="F47" s="8" t="s">
        <v>109</v>
      </c>
      <c r="G47" s="8" t="s">
        <v>105</v>
      </c>
      <c r="H47" s="8" t="s">
        <v>225</v>
      </c>
      <c r="I47" s="8" t="s">
        <v>114</v>
      </c>
      <c r="J47" s="11" t="s">
        <v>143</v>
      </c>
      <c r="K47" s="15" t="s">
        <v>248</v>
      </c>
      <c r="L47" s="11">
        <v>100</v>
      </c>
      <c r="M47" s="11">
        <v>100</v>
      </c>
      <c r="N47" s="11">
        <v>100</v>
      </c>
      <c r="O47" s="11">
        <v>100</v>
      </c>
      <c r="P47" s="9">
        <f t="shared" ref="P47:Q47" si="23">P48</f>
        <v>23776.9</v>
      </c>
      <c r="Q47" s="9">
        <f t="shared" si="23"/>
        <v>26634.7</v>
      </c>
      <c r="R47" s="9">
        <f>R48</f>
        <v>27941.3</v>
      </c>
      <c r="S47" s="9">
        <f t="shared" ref="S47:T47" si="24">S48</f>
        <v>28068</v>
      </c>
      <c r="T47" s="9">
        <f t="shared" si="24"/>
        <v>28068</v>
      </c>
      <c r="U47" s="26"/>
      <c r="V47" s="26"/>
    </row>
    <row r="48" spans="1:22" s="1" customFormat="1" ht="184.5" x14ac:dyDescent="0.35">
      <c r="A48" s="8" t="s">
        <v>42</v>
      </c>
      <c r="B48" s="8" t="s">
        <v>291</v>
      </c>
      <c r="C48" s="8" t="s">
        <v>118</v>
      </c>
      <c r="D48" s="8" t="s">
        <v>111</v>
      </c>
      <c r="E48" s="8" t="s">
        <v>117</v>
      </c>
      <c r="F48" s="8" t="s">
        <v>135</v>
      </c>
      <c r="G48" s="8" t="s">
        <v>117</v>
      </c>
      <c r="H48" s="8" t="s">
        <v>225</v>
      </c>
      <c r="I48" s="8" t="s">
        <v>114</v>
      </c>
      <c r="J48" s="30" t="s">
        <v>156</v>
      </c>
      <c r="K48" s="15" t="s">
        <v>248</v>
      </c>
      <c r="L48" s="11">
        <v>100</v>
      </c>
      <c r="M48" s="11">
        <v>100</v>
      </c>
      <c r="N48" s="11">
        <v>100</v>
      </c>
      <c r="O48" s="11">
        <v>100</v>
      </c>
      <c r="P48" s="10">
        <v>23776.9</v>
      </c>
      <c r="Q48" s="10">
        <v>26634.7</v>
      </c>
      <c r="R48" s="10">
        <v>27941.3</v>
      </c>
      <c r="S48" s="10">
        <v>28068</v>
      </c>
      <c r="T48" s="10">
        <v>28068</v>
      </c>
      <c r="U48" s="26"/>
      <c r="V48" s="26"/>
    </row>
    <row r="49" spans="1:24" s="1" customFormat="1" ht="184.5" x14ac:dyDescent="0.35">
      <c r="A49" s="8" t="s">
        <v>77</v>
      </c>
      <c r="B49" s="8" t="s">
        <v>10</v>
      </c>
      <c r="C49" s="8" t="s">
        <v>118</v>
      </c>
      <c r="D49" s="8" t="s">
        <v>111</v>
      </c>
      <c r="E49" s="8" t="s">
        <v>117</v>
      </c>
      <c r="F49" s="8" t="s">
        <v>116</v>
      </c>
      <c r="G49" s="8" t="s">
        <v>105</v>
      </c>
      <c r="H49" s="8" t="s">
        <v>225</v>
      </c>
      <c r="I49" s="8" t="s">
        <v>114</v>
      </c>
      <c r="J49" s="30" t="s">
        <v>203</v>
      </c>
      <c r="K49" s="15" t="s">
        <v>248</v>
      </c>
      <c r="L49" s="11">
        <v>100</v>
      </c>
      <c r="M49" s="11">
        <v>100</v>
      </c>
      <c r="N49" s="11">
        <v>100</v>
      </c>
      <c r="O49" s="11">
        <v>100</v>
      </c>
      <c r="P49" s="10">
        <f t="shared" ref="P49:Q49" si="25">P50</f>
        <v>1604.3</v>
      </c>
      <c r="Q49" s="10">
        <f t="shared" si="25"/>
        <v>35700.6</v>
      </c>
      <c r="R49" s="10">
        <f>R50</f>
        <v>3936.5</v>
      </c>
      <c r="S49" s="10">
        <f t="shared" ref="S49:T49" si="26">S50</f>
        <v>3528</v>
      </c>
      <c r="T49" s="10">
        <f t="shared" si="26"/>
        <v>3528</v>
      </c>
      <c r="U49" s="26"/>
      <c r="V49" s="26"/>
    </row>
    <row r="50" spans="1:24" s="1" customFormat="1" ht="162.75" x14ac:dyDescent="0.35">
      <c r="A50" s="8" t="s">
        <v>78</v>
      </c>
      <c r="B50" s="8" t="s">
        <v>291</v>
      </c>
      <c r="C50" s="8">
        <v>1</v>
      </c>
      <c r="D50" s="8">
        <v>11</v>
      </c>
      <c r="E50" s="8" t="s">
        <v>117</v>
      </c>
      <c r="F50" s="8" t="s">
        <v>136</v>
      </c>
      <c r="G50" s="8" t="s">
        <v>117</v>
      </c>
      <c r="H50" s="8" t="s">
        <v>225</v>
      </c>
      <c r="I50" s="8" t="s">
        <v>114</v>
      </c>
      <c r="J50" s="11" t="s">
        <v>208</v>
      </c>
      <c r="K50" s="15" t="s">
        <v>344</v>
      </c>
      <c r="L50" s="11">
        <v>100</v>
      </c>
      <c r="M50" s="11">
        <v>100</v>
      </c>
      <c r="N50" s="11">
        <v>100</v>
      </c>
      <c r="O50" s="11">
        <v>100</v>
      </c>
      <c r="P50" s="10">
        <v>1604.3</v>
      </c>
      <c r="Q50" s="10">
        <v>35700.6</v>
      </c>
      <c r="R50" s="10">
        <v>3936.5</v>
      </c>
      <c r="S50" s="10">
        <v>3528</v>
      </c>
      <c r="T50" s="10">
        <v>3528</v>
      </c>
      <c r="U50" s="26"/>
      <c r="V50" s="26"/>
    </row>
    <row r="51" spans="1:24" s="1" customFormat="1" ht="184.5" x14ac:dyDescent="0.35">
      <c r="A51" s="8" t="s">
        <v>33</v>
      </c>
      <c r="B51" s="8" t="s">
        <v>10</v>
      </c>
      <c r="C51" s="8" t="s">
        <v>11</v>
      </c>
      <c r="D51" s="8" t="s">
        <v>111</v>
      </c>
      <c r="E51" s="8" t="s">
        <v>8</v>
      </c>
      <c r="F51" s="8" t="s">
        <v>125</v>
      </c>
      <c r="G51" s="8" t="s">
        <v>105</v>
      </c>
      <c r="H51" s="8" t="s">
        <v>225</v>
      </c>
      <c r="I51" s="8" t="s">
        <v>114</v>
      </c>
      <c r="J51" s="30" t="s">
        <v>204</v>
      </c>
      <c r="K51" s="15"/>
      <c r="L51" s="11">
        <v>100</v>
      </c>
      <c r="M51" s="11">
        <v>100</v>
      </c>
      <c r="N51" s="11">
        <v>100</v>
      </c>
      <c r="O51" s="11">
        <v>100</v>
      </c>
      <c r="P51" s="10">
        <f>P52+P53+P54</f>
        <v>949.80000000000007</v>
      </c>
      <c r="Q51" s="10">
        <f t="shared" ref="Q51:T51" si="27">Q52+Q53+Q54</f>
        <v>1158.5</v>
      </c>
      <c r="R51" s="10">
        <f>R52+R53+R54</f>
        <v>1335.2</v>
      </c>
      <c r="S51" s="10">
        <f t="shared" si="27"/>
        <v>1336.2</v>
      </c>
      <c r="T51" s="10">
        <f t="shared" si="27"/>
        <v>1336.2</v>
      </c>
      <c r="U51" s="26"/>
      <c r="V51" s="26"/>
    </row>
    <row r="52" spans="1:24" s="1" customFormat="1" ht="184.5" x14ac:dyDescent="0.35">
      <c r="A52" s="8" t="s">
        <v>41</v>
      </c>
      <c r="B52" s="8" t="s">
        <v>39</v>
      </c>
      <c r="C52" s="8" t="s">
        <v>118</v>
      </c>
      <c r="D52" s="8" t="s">
        <v>111</v>
      </c>
      <c r="E52" s="8" t="s">
        <v>117</v>
      </c>
      <c r="F52" s="8" t="s">
        <v>137</v>
      </c>
      <c r="G52" s="8" t="s">
        <v>105</v>
      </c>
      <c r="H52" s="8" t="s">
        <v>225</v>
      </c>
      <c r="I52" s="8" t="s">
        <v>114</v>
      </c>
      <c r="J52" s="30" t="s">
        <v>204</v>
      </c>
      <c r="K52" s="15" t="s">
        <v>248</v>
      </c>
      <c r="L52" s="11">
        <v>100</v>
      </c>
      <c r="M52" s="11">
        <v>100</v>
      </c>
      <c r="N52" s="11">
        <v>100</v>
      </c>
      <c r="O52" s="11">
        <v>100</v>
      </c>
      <c r="P52" s="9">
        <v>21.9</v>
      </c>
      <c r="Q52" s="9">
        <v>0</v>
      </c>
      <c r="R52" s="9">
        <v>1112</v>
      </c>
      <c r="S52" s="9">
        <v>1113</v>
      </c>
      <c r="T52" s="9">
        <v>1113</v>
      </c>
      <c r="U52" s="26"/>
      <c r="V52" s="26"/>
    </row>
    <row r="53" spans="1:24" s="1" customFormat="1" ht="153.75" x14ac:dyDescent="0.35">
      <c r="A53" s="8" t="s">
        <v>47</v>
      </c>
      <c r="B53" s="8" t="s">
        <v>295</v>
      </c>
      <c r="C53" s="8" t="s">
        <v>118</v>
      </c>
      <c r="D53" s="8" t="s">
        <v>111</v>
      </c>
      <c r="E53" s="8" t="s">
        <v>117</v>
      </c>
      <c r="F53" s="8" t="s">
        <v>137</v>
      </c>
      <c r="G53" s="8" t="s">
        <v>117</v>
      </c>
      <c r="H53" s="8" t="s">
        <v>225</v>
      </c>
      <c r="I53" s="8" t="s">
        <v>114</v>
      </c>
      <c r="J53" s="11" t="s">
        <v>157</v>
      </c>
      <c r="K53" s="15" t="s">
        <v>296</v>
      </c>
      <c r="L53" s="11">
        <v>100</v>
      </c>
      <c r="M53" s="11">
        <v>100</v>
      </c>
      <c r="N53" s="11">
        <v>100</v>
      </c>
      <c r="O53" s="11">
        <v>100</v>
      </c>
      <c r="P53" s="10">
        <v>146.69999999999999</v>
      </c>
      <c r="Q53" s="10">
        <v>248.5</v>
      </c>
      <c r="R53" s="10">
        <v>223.2</v>
      </c>
      <c r="S53" s="10">
        <v>223.2</v>
      </c>
      <c r="T53" s="10">
        <v>223.2</v>
      </c>
      <c r="U53" s="31"/>
      <c r="V53" s="31"/>
      <c r="W53" s="6"/>
      <c r="X53" s="6"/>
    </row>
    <row r="54" spans="1:24" s="1" customFormat="1" ht="162.75" x14ac:dyDescent="0.35">
      <c r="A54" s="8" t="s">
        <v>52</v>
      </c>
      <c r="B54" s="8" t="s">
        <v>291</v>
      </c>
      <c r="C54" s="8" t="s">
        <v>11</v>
      </c>
      <c r="D54" s="8" t="s">
        <v>111</v>
      </c>
      <c r="E54" s="8" t="s">
        <v>8</v>
      </c>
      <c r="F54" s="8" t="s">
        <v>137</v>
      </c>
      <c r="G54" s="8" t="s">
        <v>8</v>
      </c>
      <c r="H54" s="8" t="s">
        <v>225</v>
      </c>
      <c r="I54" s="8" t="s">
        <v>114</v>
      </c>
      <c r="J54" s="11" t="s">
        <v>157</v>
      </c>
      <c r="K54" s="15" t="s">
        <v>344</v>
      </c>
      <c r="L54" s="11">
        <v>100</v>
      </c>
      <c r="M54" s="11">
        <v>100</v>
      </c>
      <c r="N54" s="11">
        <v>100</v>
      </c>
      <c r="O54" s="11">
        <v>100</v>
      </c>
      <c r="P54" s="10">
        <v>781.2</v>
      </c>
      <c r="Q54" s="10">
        <v>910</v>
      </c>
      <c r="R54" s="10">
        <v>0</v>
      </c>
      <c r="S54" s="10">
        <v>0</v>
      </c>
      <c r="T54" s="10">
        <v>0</v>
      </c>
      <c r="U54" s="31"/>
      <c r="V54" s="31"/>
      <c r="W54" s="6"/>
      <c r="X54" s="6"/>
    </row>
    <row r="55" spans="1:24" s="1" customFormat="1" ht="92.25" x14ac:dyDescent="0.35">
      <c r="A55" s="8" t="s">
        <v>56</v>
      </c>
      <c r="B55" s="8" t="s">
        <v>10</v>
      </c>
      <c r="C55" s="8" t="s">
        <v>11</v>
      </c>
      <c r="D55" s="8" t="s">
        <v>111</v>
      </c>
      <c r="E55" s="8" t="s">
        <v>8</v>
      </c>
      <c r="F55" s="8" t="s">
        <v>292</v>
      </c>
      <c r="G55" s="8" t="s">
        <v>8</v>
      </c>
      <c r="H55" s="8" t="s">
        <v>225</v>
      </c>
      <c r="I55" s="8" t="s">
        <v>114</v>
      </c>
      <c r="J55" s="11" t="s">
        <v>293</v>
      </c>
      <c r="K55" s="15"/>
      <c r="L55" s="11">
        <v>100</v>
      </c>
      <c r="M55" s="11">
        <v>100</v>
      </c>
      <c r="N55" s="11">
        <v>100</v>
      </c>
      <c r="O55" s="11">
        <v>100</v>
      </c>
      <c r="P55" s="10">
        <f>P56</f>
        <v>507.7</v>
      </c>
      <c r="Q55" s="10">
        <f>Q56</f>
        <v>1074.4000000000001</v>
      </c>
      <c r="R55" s="10">
        <f>R56</f>
        <v>1421.5</v>
      </c>
      <c r="S55" s="10">
        <f t="shared" ref="S55:T55" si="28">S56</f>
        <v>1422.9</v>
      </c>
      <c r="T55" s="10">
        <f t="shared" si="28"/>
        <v>1422.9</v>
      </c>
      <c r="U55" s="31"/>
      <c r="V55" s="31"/>
      <c r="W55" s="6"/>
      <c r="X55" s="6"/>
    </row>
    <row r="56" spans="1:24" s="1" customFormat="1" ht="162.75" x14ac:dyDescent="0.35">
      <c r="A56" s="8" t="s">
        <v>49</v>
      </c>
      <c r="B56" s="8" t="s">
        <v>291</v>
      </c>
      <c r="C56" s="8" t="s">
        <v>11</v>
      </c>
      <c r="D56" s="8" t="s">
        <v>111</v>
      </c>
      <c r="E56" s="8" t="s">
        <v>8</v>
      </c>
      <c r="F56" s="8" t="s">
        <v>294</v>
      </c>
      <c r="G56" s="8" t="s">
        <v>8</v>
      </c>
      <c r="H56" s="8" t="s">
        <v>225</v>
      </c>
      <c r="I56" s="8" t="s">
        <v>114</v>
      </c>
      <c r="J56" s="11" t="s">
        <v>293</v>
      </c>
      <c r="K56" s="15" t="s">
        <v>344</v>
      </c>
      <c r="L56" s="11">
        <v>100</v>
      </c>
      <c r="M56" s="11">
        <v>100</v>
      </c>
      <c r="N56" s="11">
        <v>100</v>
      </c>
      <c r="O56" s="11">
        <v>100</v>
      </c>
      <c r="P56" s="10">
        <v>507.7</v>
      </c>
      <c r="Q56" s="10">
        <v>1074.4000000000001</v>
      </c>
      <c r="R56" s="10">
        <v>1421.5</v>
      </c>
      <c r="S56" s="10">
        <v>1422.9</v>
      </c>
      <c r="T56" s="10">
        <v>1422.9</v>
      </c>
      <c r="U56" s="31"/>
      <c r="V56" s="31"/>
      <c r="W56" s="6"/>
      <c r="X56" s="6"/>
    </row>
    <row r="57" spans="1:24" s="1" customFormat="1" ht="66" customHeight="1" x14ac:dyDescent="0.35">
      <c r="A57" s="8" t="s">
        <v>48</v>
      </c>
      <c r="B57" s="8" t="s">
        <v>10</v>
      </c>
      <c r="C57" s="8" t="s">
        <v>118</v>
      </c>
      <c r="D57" s="8" t="s">
        <v>111</v>
      </c>
      <c r="E57" s="8" t="s">
        <v>130</v>
      </c>
      <c r="F57" s="8" t="s">
        <v>104</v>
      </c>
      <c r="G57" s="8" t="s">
        <v>105</v>
      </c>
      <c r="H57" s="8" t="s">
        <v>104</v>
      </c>
      <c r="I57" s="8" t="s">
        <v>114</v>
      </c>
      <c r="J57" s="11" t="s">
        <v>139</v>
      </c>
      <c r="K57" s="15"/>
      <c r="L57" s="11">
        <v>100</v>
      </c>
      <c r="M57" s="11">
        <v>100</v>
      </c>
      <c r="N57" s="11">
        <v>100</v>
      </c>
      <c r="O57" s="11">
        <v>100</v>
      </c>
      <c r="P57" s="9">
        <f t="shared" ref="P57:Q58" si="29">P58</f>
        <v>0</v>
      </c>
      <c r="Q57" s="9">
        <f t="shared" si="29"/>
        <v>0</v>
      </c>
      <c r="R57" s="9">
        <f>R58</f>
        <v>0</v>
      </c>
      <c r="S57" s="9">
        <f t="shared" ref="S57:T57" si="30">S58</f>
        <v>0</v>
      </c>
      <c r="T57" s="9">
        <f t="shared" si="30"/>
        <v>0</v>
      </c>
      <c r="U57" s="26"/>
      <c r="V57" s="26"/>
    </row>
    <row r="58" spans="1:24" s="1" customFormat="1" ht="92.25" x14ac:dyDescent="0.35">
      <c r="A58" s="8" t="s">
        <v>81</v>
      </c>
      <c r="B58" s="8" t="s">
        <v>10</v>
      </c>
      <c r="C58" s="8" t="s">
        <v>118</v>
      </c>
      <c r="D58" s="8" t="s">
        <v>111</v>
      </c>
      <c r="E58" s="8" t="s">
        <v>130</v>
      </c>
      <c r="F58" s="8" t="s">
        <v>109</v>
      </c>
      <c r="G58" s="8" t="s">
        <v>105</v>
      </c>
      <c r="H58" s="8" t="s">
        <v>225</v>
      </c>
      <c r="I58" s="8" t="s">
        <v>114</v>
      </c>
      <c r="J58" s="11" t="s">
        <v>187</v>
      </c>
      <c r="K58" s="15"/>
      <c r="L58" s="11">
        <v>100</v>
      </c>
      <c r="M58" s="11">
        <v>100</v>
      </c>
      <c r="N58" s="11">
        <v>100</v>
      </c>
      <c r="O58" s="11">
        <v>100</v>
      </c>
      <c r="P58" s="9">
        <f t="shared" si="29"/>
        <v>0</v>
      </c>
      <c r="Q58" s="9">
        <f t="shared" si="29"/>
        <v>0</v>
      </c>
      <c r="R58" s="9">
        <f>R59</f>
        <v>0</v>
      </c>
      <c r="S58" s="9">
        <f t="shared" ref="S58:T58" si="31">S59</f>
        <v>0</v>
      </c>
      <c r="T58" s="9">
        <f t="shared" si="31"/>
        <v>0</v>
      </c>
      <c r="U58" s="26"/>
      <c r="V58" s="26"/>
    </row>
    <row r="59" spans="1:24" s="1" customFormat="1" ht="162.75" x14ac:dyDescent="0.35">
      <c r="A59" s="8" t="s">
        <v>30</v>
      </c>
      <c r="B59" s="8" t="s">
        <v>291</v>
      </c>
      <c r="C59" s="8" t="s">
        <v>118</v>
      </c>
      <c r="D59" s="8" t="s">
        <v>111</v>
      </c>
      <c r="E59" s="8" t="s">
        <v>130</v>
      </c>
      <c r="F59" s="8" t="s">
        <v>126</v>
      </c>
      <c r="G59" s="8" t="s">
        <v>117</v>
      </c>
      <c r="H59" s="8" t="s">
        <v>225</v>
      </c>
      <c r="I59" s="8" t="s">
        <v>114</v>
      </c>
      <c r="J59" s="11" t="s">
        <v>230</v>
      </c>
      <c r="K59" s="15" t="s">
        <v>344</v>
      </c>
      <c r="L59" s="11">
        <v>100</v>
      </c>
      <c r="M59" s="11">
        <v>100</v>
      </c>
      <c r="N59" s="11">
        <v>100</v>
      </c>
      <c r="O59" s="11">
        <v>100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26"/>
      <c r="V59" s="26"/>
    </row>
    <row r="60" spans="1:24" s="1" customFormat="1" ht="159.75" customHeight="1" x14ac:dyDescent="0.35">
      <c r="A60" s="8" t="s">
        <v>50</v>
      </c>
      <c r="B60" s="8" t="s">
        <v>10</v>
      </c>
      <c r="C60" s="8" t="s">
        <v>11</v>
      </c>
      <c r="D60" s="8" t="s">
        <v>111</v>
      </c>
      <c r="E60" s="8" t="s">
        <v>252</v>
      </c>
      <c r="F60" s="8" t="s">
        <v>133</v>
      </c>
      <c r="G60" s="8" t="s">
        <v>8</v>
      </c>
      <c r="H60" s="8" t="s">
        <v>225</v>
      </c>
      <c r="I60" s="8" t="s">
        <v>114</v>
      </c>
      <c r="J60" s="11" t="s">
        <v>254</v>
      </c>
      <c r="K60" s="15"/>
      <c r="L60" s="11">
        <v>100</v>
      </c>
      <c r="M60" s="11">
        <v>100</v>
      </c>
      <c r="N60" s="11">
        <v>100</v>
      </c>
      <c r="O60" s="11">
        <v>100</v>
      </c>
      <c r="P60" s="10">
        <f>P61</f>
        <v>15935.1</v>
      </c>
      <c r="Q60" s="10">
        <f>Q61</f>
        <v>22423.9</v>
      </c>
      <c r="R60" s="10">
        <f t="shared" ref="R60:T60" si="32">R61</f>
        <v>23073.7</v>
      </c>
      <c r="S60" s="10">
        <f t="shared" si="32"/>
        <v>25150.3</v>
      </c>
      <c r="T60" s="10">
        <f t="shared" si="32"/>
        <v>25150.3</v>
      </c>
      <c r="U60" s="26"/>
      <c r="V60" s="26"/>
    </row>
    <row r="61" spans="1:24" s="1" customFormat="1" ht="130.5" customHeight="1" x14ac:dyDescent="0.35">
      <c r="A61" s="8" t="s">
        <v>58</v>
      </c>
      <c r="B61" s="8" t="s">
        <v>39</v>
      </c>
      <c r="C61" s="8" t="s">
        <v>11</v>
      </c>
      <c r="D61" s="8" t="s">
        <v>111</v>
      </c>
      <c r="E61" s="8" t="s">
        <v>252</v>
      </c>
      <c r="F61" s="8" t="s">
        <v>253</v>
      </c>
      <c r="G61" s="8" t="s">
        <v>8</v>
      </c>
      <c r="H61" s="8" t="s">
        <v>225</v>
      </c>
      <c r="I61" s="8" t="s">
        <v>114</v>
      </c>
      <c r="J61" s="11" t="s">
        <v>254</v>
      </c>
      <c r="K61" s="15" t="s">
        <v>248</v>
      </c>
      <c r="L61" s="11">
        <v>100</v>
      </c>
      <c r="M61" s="11">
        <v>100</v>
      </c>
      <c r="N61" s="11">
        <v>100</v>
      </c>
      <c r="O61" s="11">
        <v>100</v>
      </c>
      <c r="P61" s="10">
        <v>15935.1</v>
      </c>
      <c r="Q61" s="10">
        <v>22423.9</v>
      </c>
      <c r="R61" s="10">
        <v>23073.7</v>
      </c>
      <c r="S61" s="10">
        <v>25150.3</v>
      </c>
      <c r="T61" s="10">
        <v>25150.3</v>
      </c>
      <c r="U61" s="26"/>
      <c r="V61" s="26"/>
    </row>
    <row r="62" spans="1:24" s="1" customFormat="1" ht="80.25" customHeight="1" x14ac:dyDescent="0.35">
      <c r="A62" s="8" t="s">
        <v>60</v>
      </c>
      <c r="B62" s="8" t="s">
        <v>17</v>
      </c>
      <c r="C62" s="8" t="s">
        <v>118</v>
      </c>
      <c r="D62" s="8" t="s">
        <v>107</v>
      </c>
      <c r="E62" s="8" t="s">
        <v>105</v>
      </c>
      <c r="F62" s="8" t="s">
        <v>104</v>
      </c>
      <c r="G62" s="8" t="s">
        <v>105</v>
      </c>
      <c r="H62" s="8" t="s">
        <v>225</v>
      </c>
      <c r="I62" s="8" t="s">
        <v>104</v>
      </c>
      <c r="J62" s="11" t="s">
        <v>193</v>
      </c>
      <c r="K62" s="54"/>
      <c r="L62" s="11"/>
      <c r="M62" s="11"/>
      <c r="N62" s="11"/>
      <c r="O62" s="11"/>
      <c r="P62" s="9">
        <f t="shared" ref="P62:Q62" si="33">P63</f>
        <v>9217.7999999999993</v>
      </c>
      <c r="Q62" s="9">
        <f t="shared" si="33"/>
        <v>13805</v>
      </c>
      <c r="R62" s="9">
        <f>R63</f>
        <v>16305</v>
      </c>
      <c r="S62" s="9">
        <f t="shared" ref="S62:T62" si="34">S63</f>
        <v>16305</v>
      </c>
      <c r="T62" s="9">
        <f t="shared" si="34"/>
        <v>16305</v>
      </c>
      <c r="U62" s="26"/>
      <c r="V62" s="26"/>
    </row>
    <row r="63" spans="1:24" s="1" customFormat="1" ht="76.5" customHeight="1" x14ac:dyDescent="0.35">
      <c r="A63" s="8" t="s">
        <v>62</v>
      </c>
      <c r="B63" s="8" t="s">
        <v>17</v>
      </c>
      <c r="C63" s="8" t="s">
        <v>118</v>
      </c>
      <c r="D63" s="8" t="s">
        <v>107</v>
      </c>
      <c r="E63" s="8" t="s">
        <v>121</v>
      </c>
      <c r="F63" s="8" t="s">
        <v>104</v>
      </c>
      <c r="G63" s="8" t="s">
        <v>121</v>
      </c>
      <c r="H63" s="8" t="s">
        <v>226</v>
      </c>
      <c r="I63" s="8" t="s">
        <v>104</v>
      </c>
      <c r="J63" s="11" t="s">
        <v>172</v>
      </c>
      <c r="K63" s="54" t="s">
        <v>249</v>
      </c>
      <c r="L63" s="11">
        <v>55</v>
      </c>
      <c r="M63" s="11">
        <v>60</v>
      </c>
      <c r="N63" s="11">
        <v>60</v>
      </c>
      <c r="O63" s="11">
        <v>60</v>
      </c>
      <c r="P63" s="9">
        <f t="shared" ref="P63:T63" si="35">P64+P65+P66</f>
        <v>9217.7999999999993</v>
      </c>
      <c r="Q63" s="9">
        <f t="shared" si="35"/>
        <v>13805</v>
      </c>
      <c r="R63" s="9">
        <f t="shared" si="35"/>
        <v>16305</v>
      </c>
      <c r="S63" s="9">
        <f t="shared" si="35"/>
        <v>16305</v>
      </c>
      <c r="T63" s="9">
        <f t="shared" si="35"/>
        <v>16305</v>
      </c>
      <c r="U63" s="26"/>
      <c r="V63" s="26"/>
    </row>
    <row r="64" spans="1:24" s="1" customFormat="1" ht="75" customHeight="1" x14ac:dyDescent="0.35">
      <c r="A64" s="8" t="s">
        <v>66</v>
      </c>
      <c r="B64" s="8" t="s">
        <v>17</v>
      </c>
      <c r="C64" s="8" t="s">
        <v>118</v>
      </c>
      <c r="D64" s="8" t="s">
        <v>107</v>
      </c>
      <c r="E64" s="8" t="s">
        <v>121</v>
      </c>
      <c r="F64" s="8" t="s">
        <v>109</v>
      </c>
      <c r="G64" s="8" t="s">
        <v>121</v>
      </c>
      <c r="H64" s="8" t="s">
        <v>226</v>
      </c>
      <c r="I64" s="8" t="s">
        <v>114</v>
      </c>
      <c r="J64" s="11" t="s">
        <v>174</v>
      </c>
      <c r="K64" s="54" t="s">
        <v>249</v>
      </c>
      <c r="L64" s="11">
        <v>55</v>
      </c>
      <c r="M64" s="11">
        <v>60</v>
      </c>
      <c r="N64" s="11">
        <v>60</v>
      </c>
      <c r="O64" s="11">
        <v>60</v>
      </c>
      <c r="P64" s="10">
        <v>3723.2</v>
      </c>
      <c r="Q64" s="10">
        <v>5000</v>
      </c>
      <c r="R64" s="10">
        <v>5905.7</v>
      </c>
      <c r="S64" s="9">
        <v>5905.7</v>
      </c>
      <c r="T64" s="9">
        <v>5905.7</v>
      </c>
      <c r="U64" s="26"/>
      <c r="V64" s="26"/>
    </row>
    <row r="65" spans="1:22" s="1" customFormat="1" ht="81.75" customHeight="1" x14ac:dyDescent="0.35">
      <c r="A65" s="8" t="s">
        <v>63</v>
      </c>
      <c r="B65" s="8" t="s">
        <v>17</v>
      </c>
      <c r="C65" s="8" t="s">
        <v>118</v>
      </c>
      <c r="D65" s="8" t="s">
        <v>107</v>
      </c>
      <c r="E65" s="8" t="s">
        <v>121</v>
      </c>
      <c r="F65" s="8" t="s">
        <v>125</v>
      </c>
      <c r="G65" s="8" t="s">
        <v>121</v>
      </c>
      <c r="H65" s="8" t="s">
        <v>226</v>
      </c>
      <c r="I65" s="8" t="s">
        <v>114</v>
      </c>
      <c r="J65" s="11" t="s">
        <v>177</v>
      </c>
      <c r="K65" s="54" t="s">
        <v>249</v>
      </c>
      <c r="L65" s="11">
        <v>55</v>
      </c>
      <c r="M65" s="11">
        <v>60</v>
      </c>
      <c r="N65" s="11">
        <v>60</v>
      </c>
      <c r="O65" s="11">
        <v>60</v>
      </c>
      <c r="P65" s="10">
        <v>1855.9</v>
      </c>
      <c r="Q65" s="10">
        <v>3305</v>
      </c>
      <c r="R65" s="10">
        <v>3903.4</v>
      </c>
      <c r="S65" s="9">
        <v>3903.4</v>
      </c>
      <c r="T65" s="9">
        <v>3903.4</v>
      </c>
      <c r="U65" s="26"/>
      <c r="V65" s="26"/>
    </row>
    <row r="66" spans="1:22" s="1" customFormat="1" ht="83.25" customHeight="1" x14ac:dyDescent="0.35">
      <c r="A66" s="8" t="s">
        <v>67</v>
      </c>
      <c r="B66" s="8" t="s">
        <v>17</v>
      </c>
      <c r="C66" s="8" t="s">
        <v>118</v>
      </c>
      <c r="D66" s="8" t="s">
        <v>107</v>
      </c>
      <c r="E66" s="8" t="s">
        <v>121</v>
      </c>
      <c r="F66" s="8" t="s">
        <v>133</v>
      </c>
      <c r="G66" s="8" t="s">
        <v>121</v>
      </c>
      <c r="H66" s="8" t="s">
        <v>225</v>
      </c>
      <c r="I66" s="8" t="s">
        <v>114</v>
      </c>
      <c r="J66" s="11" t="s">
        <v>178</v>
      </c>
      <c r="K66" s="54" t="s">
        <v>249</v>
      </c>
      <c r="L66" s="11">
        <v>55</v>
      </c>
      <c r="M66" s="11">
        <v>60</v>
      </c>
      <c r="N66" s="11">
        <v>60</v>
      </c>
      <c r="O66" s="11">
        <v>60</v>
      </c>
      <c r="P66" s="10">
        <f t="shared" ref="P66:Q66" si="36">P67+P68</f>
        <v>3638.7</v>
      </c>
      <c r="Q66" s="10">
        <f t="shared" si="36"/>
        <v>5500</v>
      </c>
      <c r="R66" s="10">
        <f>R67+R68</f>
        <v>6495.9</v>
      </c>
      <c r="S66" s="10">
        <f t="shared" ref="S66:T66" si="37">S67+S68</f>
        <v>6495.9</v>
      </c>
      <c r="T66" s="10">
        <f t="shared" si="37"/>
        <v>6495.9</v>
      </c>
      <c r="U66" s="26"/>
      <c r="V66" s="26"/>
    </row>
    <row r="67" spans="1:22" s="1" customFormat="1" ht="133.5" customHeight="1" x14ac:dyDescent="0.35">
      <c r="A67" s="8" t="s">
        <v>64</v>
      </c>
      <c r="B67" s="8" t="s">
        <v>17</v>
      </c>
      <c r="C67" s="8" t="s">
        <v>118</v>
      </c>
      <c r="D67" s="8" t="s">
        <v>107</v>
      </c>
      <c r="E67" s="8" t="s">
        <v>121</v>
      </c>
      <c r="F67" s="8" t="s">
        <v>91</v>
      </c>
      <c r="G67" s="8" t="s">
        <v>121</v>
      </c>
      <c r="H67" s="8" t="s">
        <v>226</v>
      </c>
      <c r="I67" s="8" t="s">
        <v>114</v>
      </c>
      <c r="J67" s="11" t="s">
        <v>238</v>
      </c>
      <c r="K67" s="54" t="s">
        <v>249</v>
      </c>
      <c r="L67" s="11">
        <v>55</v>
      </c>
      <c r="M67" s="11">
        <v>60</v>
      </c>
      <c r="N67" s="11">
        <v>60</v>
      </c>
      <c r="O67" s="11">
        <v>60</v>
      </c>
      <c r="P67" s="10">
        <v>3422.2</v>
      </c>
      <c r="Q67" s="10">
        <v>5000</v>
      </c>
      <c r="R67" s="10">
        <v>5905.7</v>
      </c>
      <c r="S67" s="10">
        <v>5905.7</v>
      </c>
      <c r="T67" s="10">
        <v>5905.7</v>
      </c>
      <c r="U67" s="26"/>
      <c r="V67" s="26"/>
    </row>
    <row r="68" spans="1:22" s="1" customFormat="1" ht="130.5" customHeight="1" x14ac:dyDescent="0.35">
      <c r="A68" s="8" t="s">
        <v>69</v>
      </c>
      <c r="B68" s="8" t="s">
        <v>17</v>
      </c>
      <c r="C68" s="8" t="s">
        <v>118</v>
      </c>
      <c r="D68" s="8" t="s">
        <v>107</v>
      </c>
      <c r="E68" s="8" t="s">
        <v>121</v>
      </c>
      <c r="F68" s="8" t="s">
        <v>97</v>
      </c>
      <c r="G68" s="8" t="s">
        <v>121</v>
      </c>
      <c r="H68" s="8" t="s">
        <v>226</v>
      </c>
      <c r="I68" s="8" t="s">
        <v>114</v>
      </c>
      <c r="J68" s="11" t="s">
        <v>197</v>
      </c>
      <c r="K68" s="54" t="s">
        <v>249</v>
      </c>
      <c r="L68" s="11">
        <v>55</v>
      </c>
      <c r="M68" s="11">
        <v>60</v>
      </c>
      <c r="N68" s="11">
        <v>60</v>
      </c>
      <c r="O68" s="11">
        <v>60</v>
      </c>
      <c r="P68" s="10">
        <v>216.5</v>
      </c>
      <c r="Q68" s="10">
        <v>500</v>
      </c>
      <c r="R68" s="10">
        <v>590.20000000000005</v>
      </c>
      <c r="S68" s="10">
        <v>590.20000000000005</v>
      </c>
      <c r="T68" s="10">
        <v>590.20000000000005</v>
      </c>
      <c r="U68" s="26"/>
      <c r="V68" s="26"/>
    </row>
    <row r="69" spans="1:22" s="1" customFormat="1" ht="61.5" x14ac:dyDescent="0.35">
      <c r="A69" s="8" t="s">
        <v>82</v>
      </c>
      <c r="B69" s="8" t="s">
        <v>104</v>
      </c>
      <c r="C69" s="8" t="s">
        <v>118</v>
      </c>
      <c r="D69" s="8" t="s">
        <v>36</v>
      </c>
      <c r="E69" s="8" t="s">
        <v>105</v>
      </c>
      <c r="F69" s="8" t="s">
        <v>104</v>
      </c>
      <c r="G69" s="8" t="s">
        <v>105</v>
      </c>
      <c r="H69" s="8" t="s">
        <v>225</v>
      </c>
      <c r="I69" s="8" t="s">
        <v>104</v>
      </c>
      <c r="J69" s="11" t="s">
        <v>148</v>
      </c>
      <c r="K69" s="54"/>
      <c r="L69" s="11"/>
      <c r="M69" s="11"/>
      <c r="N69" s="11"/>
      <c r="O69" s="11"/>
      <c r="P69" s="9">
        <f>P70+P73</f>
        <v>9151.5</v>
      </c>
      <c r="Q69" s="9">
        <f>Q70+Q73</f>
        <v>10721</v>
      </c>
      <c r="R69" s="9">
        <f t="shared" ref="R69:T69" si="38">R70+R73</f>
        <v>7429.4</v>
      </c>
      <c r="S69" s="9">
        <f t="shared" si="38"/>
        <v>7529.4</v>
      </c>
      <c r="T69" s="9">
        <f t="shared" si="38"/>
        <v>7629.4</v>
      </c>
      <c r="U69" s="26"/>
      <c r="V69" s="26"/>
    </row>
    <row r="70" spans="1:22" s="1" customFormat="1" ht="69.75" x14ac:dyDescent="0.35">
      <c r="A70" s="8" t="s">
        <v>73</v>
      </c>
      <c r="B70" s="8" t="s">
        <v>104</v>
      </c>
      <c r="C70" s="8" t="s">
        <v>118</v>
      </c>
      <c r="D70" s="8" t="s">
        <v>36</v>
      </c>
      <c r="E70" s="8" t="s">
        <v>121</v>
      </c>
      <c r="F70" s="8" t="s">
        <v>104</v>
      </c>
      <c r="G70" s="8" t="s">
        <v>105</v>
      </c>
      <c r="H70" s="8" t="s">
        <v>225</v>
      </c>
      <c r="I70" s="8" t="s">
        <v>124</v>
      </c>
      <c r="J70" s="11" t="s">
        <v>171</v>
      </c>
      <c r="K70" s="15" t="s">
        <v>248</v>
      </c>
      <c r="L70" s="11">
        <v>100</v>
      </c>
      <c r="M70" s="11">
        <v>100</v>
      </c>
      <c r="N70" s="11">
        <v>100</v>
      </c>
      <c r="O70" s="11">
        <v>100</v>
      </c>
      <c r="P70" s="9">
        <f t="shared" ref="P70:Q70" si="39">P71+P72</f>
        <v>4808.3999999999996</v>
      </c>
      <c r="Q70" s="9">
        <f t="shared" si="39"/>
        <v>7071.5</v>
      </c>
      <c r="R70" s="9">
        <f>R71+R72</f>
        <v>7399.4</v>
      </c>
      <c r="S70" s="9">
        <f t="shared" ref="S70:T70" si="40">S71+S72</f>
        <v>7499.4</v>
      </c>
      <c r="T70" s="9">
        <f t="shared" si="40"/>
        <v>7599.4</v>
      </c>
      <c r="U70" s="26"/>
      <c r="V70" s="26"/>
    </row>
    <row r="71" spans="1:22" s="5" customFormat="1" ht="69.75" x14ac:dyDescent="0.35">
      <c r="A71" s="8" t="s">
        <v>80</v>
      </c>
      <c r="B71" s="8" t="s">
        <v>39</v>
      </c>
      <c r="C71" s="8" t="s">
        <v>118</v>
      </c>
      <c r="D71" s="8" t="s">
        <v>36</v>
      </c>
      <c r="E71" s="8" t="s">
        <v>121</v>
      </c>
      <c r="F71" s="8" t="s">
        <v>19</v>
      </c>
      <c r="G71" s="8" t="s">
        <v>117</v>
      </c>
      <c r="H71" s="8" t="s">
        <v>225</v>
      </c>
      <c r="I71" s="8" t="s">
        <v>124</v>
      </c>
      <c r="J71" s="11" t="s">
        <v>167</v>
      </c>
      <c r="K71" s="15" t="s">
        <v>248</v>
      </c>
      <c r="L71" s="11">
        <v>100</v>
      </c>
      <c r="M71" s="11">
        <v>100</v>
      </c>
      <c r="N71" s="11">
        <v>100</v>
      </c>
      <c r="O71" s="11">
        <v>100</v>
      </c>
      <c r="P71" s="10">
        <v>3549.2</v>
      </c>
      <c r="Q71" s="10">
        <v>5061.3999999999996</v>
      </c>
      <c r="R71" s="10">
        <v>5021.3999999999996</v>
      </c>
      <c r="S71" s="10">
        <v>5071.3999999999996</v>
      </c>
      <c r="T71" s="10">
        <v>5121.3999999999996</v>
      </c>
      <c r="U71" s="26"/>
      <c r="V71" s="26"/>
    </row>
    <row r="72" spans="1:22" s="5" customFormat="1" ht="149.25" customHeight="1" x14ac:dyDescent="0.35">
      <c r="A72" s="8" t="s">
        <v>84</v>
      </c>
      <c r="B72" s="8" t="s">
        <v>102</v>
      </c>
      <c r="C72" s="8" t="s">
        <v>118</v>
      </c>
      <c r="D72" s="8" t="s">
        <v>36</v>
      </c>
      <c r="E72" s="8" t="s">
        <v>121</v>
      </c>
      <c r="F72" s="8" t="s">
        <v>19</v>
      </c>
      <c r="G72" s="8" t="s">
        <v>117</v>
      </c>
      <c r="H72" s="8" t="s">
        <v>227</v>
      </c>
      <c r="I72" s="8" t="s">
        <v>124</v>
      </c>
      <c r="J72" s="11" t="s">
        <v>167</v>
      </c>
      <c r="K72" s="54" t="s">
        <v>250</v>
      </c>
      <c r="L72" s="11">
        <v>100</v>
      </c>
      <c r="M72" s="11">
        <v>100</v>
      </c>
      <c r="N72" s="11">
        <v>100</v>
      </c>
      <c r="O72" s="11">
        <v>100</v>
      </c>
      <c r="P72" s="10">
        <v>1259.2</v>
      </c>
      <c r="Q72" s="10">
        <v>2010.1</v>
      </c>
      <c r="R72" s="10">
        <v>2378</v>
      </c>
      <c r="S72" s="9">
        <v>2428</v>
      </c>
      <c r="T72" s="9">
        <v>2478</v>
      </c>
      <c r="U72" s="26"/>
      <c r="V72" s="26"/>
    </row>
    <row r="73" spans="1:22" s="5" customFormat="1" ht="44.25" customHeight="1" x14ac:dyDescent="0.35">
      <c r="A73" s="8" t="s">
        <v>79</v>
      </c>
      <c r="B73" s="8" t="s">
        <v>10</v>
      </c>
      <c r="C73" s="8" t="s">
        <v>11</v>
      </c>
      <c r="D73" s="8" t="s">
        <v>36</v>
      </c>
      <c r="E73" s="8" t="s">
        <v>115</v>
      </c>
      <c r="F73" s="8" t="s">
        <v>10</v>
      </c>
      <c r="G73" s="8" t="s">
        <v>105</v>
      </c>
      <c r="H73" s="8" t="s">
        <v>225</v>
      </c>
      <c r="I73" s="8" t="s">
        <v>124</v>
      </c>
      <c r="J73" s="11" t="s">
        <v>412</v>
      </c>
      <c r="K73" s="54"/>
      <c r="L73" s="11">
        <v>100</v>
      </c>
      <c r="M73" s="11">
        <v>100</v>
      </c>
      <c r="N73" s="11">
        <v>100</v>
      </c>
      <c r="O73" s="11">
        <v>100</v>
      </c>
      <c r="P73" s="10">
        <f>P74+P76</f>
        <v>4343.1000000000004</v>
      </c>
      <c r="Q73" s="10">
        <f>Q74+Q76</f>
        <v>3649.5</v>
      </c>
      <c r="R73" s="10">
        <f t="shared" ref="R73:T73" si="41">R74+R76</f>
        <v>30</v>
      </c>
      <c r="S73" s="10">
        <f t="shared" si="41"/>
        <v>30</v>
      </c>
      <c r="T73" s="10">
        <f t="shared" si="41"/>
        <v>30</v>
      </c>
      <c r="U73" s="26"/>
      <c r="V73" s="26"/>
    </row>
    <row r="74" spans="1:22" s="5" customFormat="1" ht="61.5" x14ac:dyDescent="0.35">
      <c r="A74" s="8" t="s">
        <v>85</v>
      </c>
      <c r="B74" s="8" t="s">
        <v>10</v>
      </c>
      <c r="C74" s="8" t="s">
        <v>11</v>
      </c>
      <c r="D74" s="8" t="s">
        <v>36</v>
      </c>
      <c r="E74" s="8" t="s">
        <v>115</v>
      </c>
      <c r="F74" s="8" t="s">
        <v>299</v>
      </c>
      <c r="G74" s="8" t="s">
        <v>105</v>
      </c>
      <c r="H74" s="8" t="s">
        <v>225</v>
      </c>
      <c r="I74" s="8" t="s">
        <v>124</v>
      </c>
      <c r="J74" s="11" t="s">
        <v>410</v>
      </c>
      <c r="K74" s="54"/>
      <c r="L74" s="11">
        <v>100</v>
      </c>
      <c r="M74" s="11">
        <v>100</v>
      </c>
      <c r="N74" s="11">
        <v>100</v>
      </c>
      <c r="O74" s="11">
        <v>100</v>
      </c>
      <c r="P74" s="10">
        <f>P75</f>
        <v>48.1</v>
      </c>
      <c r="Q74" s="10">
        <f>Q75</f>
        <v>50</v>
      </c>
      <c r="R74" s="10">
        <f t="shared" ref="R74:T74" si="42">R75</f>
        <v>0</v>
      </c>
      <c r="S74" s="10">
        <f t="shared" si="42"/>
        <v>0</v>
      </c>
      <c r="T74" s="10">
        <f t="shared" si="42"/>
        <v>0</v>
      </c>
      <c r="U74" s="26"/>
      <c r="V74" s="26"/>
    </row>
    <row r="75" spans="1:22" s="5" customFormat="1" ht="93" x14ac:dyDescent="0.35">
      <c r="A75" s="8" t="s">
        <v>87</v>
      </c>
      <c r="B75" s="8" t="s">
        <v>295</v>
      </c>
      <c r="C75" s="8" t="s">
        <v>11</v>
      </c>
      <c r="D75" s="8" t="s">
        <v>36</v>
      </c>
      <c r="E75" s="8" t="s">
        <v>115</v>
      </c>
      <c r="F75" s="8" t="s">
        <v>411</v>
      </c>
      <c r="G75" s="8" t="s">
        <v>105</v>
      </c>
      <c r="H75" s="8" t="s">
        <v>225</v>
      </c>
      <c r="I75" s="8" t="s">
        <v>124</v>
      </c>
      <c r="J75" s="11" t="s">
        <v>410</v>
      </c>
      <c r="K75" s="54" t="s">
        <v>345</v>
      </c>
      <c r="L75" s="11">
        <v>100</v>
      </c>
      <c r="M75" s="11">
        <v>100</v>
      </c>
      <c r="N75" s="11">
        <v>100</v>
      </c>
      <c r="O75" s="11">
        <v>100</v>
      </c>
      <c r="P75" s="10">
        <v>48.1</v>
      </c>
      <c r="Q75" s="10">
        <v>50</v>
      </c>
      <c r="R75" s="10"/>
      <c r="S75" s="9"/>
      <c r="T75" s="9"/>
      <c r="U75" s="26"/>
      <c r="V75" s="26"/>
    </row>
    <row r="76" spans="1:22" s="1" customFormat="1" ht="69.75" x14ac:dyDescent="0.35">
      <c r="A76" s="8" t="s">
        <v>83</v>
      </c>
      <c r="B76" s="8" t="s">
        <v>10</v>
      </c>
      <c r="C76" s="8" t="s">
        <v>118</v>
      </c>
      <c r="D76" s="8" t="s">
        <v>36</v>
      </c>
      <c r="E76" s="8" t="s">
        <v>115</v>
      </c>
      <c r="F76" s="8" t="s">
        <v>24</v>
      </c>
      <c r="G76" s="8" t="s">
        <v>105</v>
      </c>
      <c r="H76" s="8" t="s">
        <v>225</v>
      </c>
      <c r="I76" s="8" t="s">
        <v>124</v>
      </c>
      <c r="J76" s="11" t="s">
        <v>195</v>
      </c>
      <c r="K76" s="15" t="s">
        <v>248</v>
      </c>
      <c r="L76" s="11">
        <v>100</v>
      </c>
      <c r="M76" s="11">
        <v>100</v>
      </c>
      <c r="N76" s="11">
        <v>100</v>
      </c>
      <c r="O76" s="11">
        <v>100</v>
      </c>
      <c r="P76" s="9">
        <f>P79+P77+P78</f>
        <v>4295</v>
      </c>
      <c r="Q76" s="9">
        <f>Q79+Q77+Q78</f>
        <v>3599.5</v>
      </c>
      <c r="R76" s="9">
        <f t="shared" ref="R76:T76" si="43">R79+R77+R78</f>
        <v>30</v>
      </c>
      <c r="S76" s="9">
        <f t="shared" si="43"/>
        <v>30</v>
      </c>
      <c r="T76" s="9">
        <f t="shared" si="43"/>
        <v>30</v>
      </c>
      <c r="U76" s="26"/>
      <c r="V76" s="26"/>
    </row>
    <row r="77" spans="1:22" s="1" customFormat="1" ht="162.75" x14ac:dyDescent="0.35">
      <c r="A77" s="8" t="s">
        <v>242</v>
      </c>
      <c r="B77" s="8" t="s">
        <v>291</v>
      </c>
      <c r="C77" s="8" t="s">
        <v>11</v>
      </c>
      <c r="D77" s="8" t="s">
        <v>36</v>
      </c>
      <c r="E77" s="8" t="s">
        <v>115</v>
      </c>
      <c r="F77" s="8" t="s">
        <v>19</v>
      </c>
      <c r="G77" s="8" t="s">
        <v>8</v>
      </c>
      <c r="H77" s="8" t="s">
        <v>225</v>
      </c>
      <c r="I77" s="8" t="s">
        <v>124</v>
      </c>
      <c r="J77" s="11" t="s">
        <v>142</v>
      </c>
      <c r="K77" s="15" t="s">
        <v>344</v>
      </c>
      <c r="L77" s="11">
        <v>100</v>
      </c>
      <c r="M77" s="11">
        <v>100</v>
      </c>
      <c r="N77" s="11">
        <v>100</v>
      </c>
      <c r="O77" s="11">
        <v>100</v>
      </c>
      <c r="P77" s="9">
        <v>12.5</v>
      </c>
      <c r="Q77" s="9">
        <v>12.5</v>
      </c>
      <c r="R77" s="25">
        <v>0</v>
      </c>
      <c r="S77" s="25">
        <v>0</v>
      </c>
      <c r="T77" s="25">
        <v>0</v>
      </c>
      <c r="U77" s="26"/>
      <c r="V77" s="26"/>
    </row>
    <row r="78" spans="1:22" s="1" customFormat="1" ht="105" customHeight="1" x14ac:dyDescent="0.35">
      <c r="A78" s="8" t="s">
        <v>243</v>
      </c>
      <c r="B78" s="8" t="s">
        <v>295</v>
      </c>
      <c r="C78" s="8" t="s">
        <v>11</v>
      </c>
      <c r="D78" s="8" t="s">
        <v>36</v>
      </c>
      <c r="E78" s="8" t="s">
        <v>115</v>
      </c>
      <c r="F78" s="8" t="s">
        <v>19</v>
      </c>
      <c r="G78" s="8" t="s">
        <v>8</v>
      </c>
      <c r="H78" s="8" t="s">
        <v>225</v>
      </c>
      <c r="I78" s="8" t="s">
        <v>124</v>
      </c>
      <c r="J78" s="11" t="s">
        <v>142</v>
      </c>
      <c r="K78" s="15" t="s">
        <v>345</v>
      </c>
      <c r="L78" s="11">
        <v>100</v>
      </c>
      <c r="M78" s="11">
        <v>100</v>
      </c>
      <c r="N78" s="11">
        <v>100</v>
      </c>
      <c r="O78" s="11">
        <v>100</v>
      </c>
      <c r="P78" s="9">
        <v>1.3</v>
      </c>
      <c r="Q78" s="9">
        <v>1.7</v>
      </c>
      <c r="R78" s="25">
        <v>0</v>
      </c>
      <c r="S78" s="25">
        <v>0</v>
      </c>
      <c r="T78" s="25">
        <v>0</v>
      </c>
      <c r="U78" s="26"/>
      <c r="V78" s="26"/>
    </row>
    <row r="79" spans="1:22" s="1" customFormat="1" ht="69.75" x14ac:dyDescent="0.35">
      <c r="A79" s="8" t="s">
        <v>244</v>
      </c>
      <c r="B79" s="8" t="s">
        <v>39</v>
      </c>
      <c r="C79" s="8" t="s">
        <v>118</v>
      </c>
      <c r="D79" s="8" t="s">
        <v>36</v>
      </c>
      <c r="E79" s="8" t="s">
        <v>115</v>
      </c>
      <c r="F79" s="8" t="s">
        <v>19</v>
      </c>
      <c r="G79" s="8" t="s">
        <v>117</v>
      </c>
      <c r="H79" s="8" t="s">
        <v>225</v>
      </c>
      <c r="I79" s="8" t="s">
        <v>124</v>
      </c>
      <c r="J79" s="11" t="s">
        <v>142</v>
      </c>
      <c r="K79" s="15" t="s">
        <v>248</v>
      </c>
      <c r="L79" s="11">
        <v>100</v>
      </c>
      <c r="M79" s="11">
        <v>100</v>
      </c>
      <c r="N79" s="11">
        <v>100</v>
      </c>
      <c r="O79" s="11">
        <v>100</v>
      </c>
      <c r="P79" s="10">
        <v>4281.2</v>
      </c>
      <c r="Q79" s="10">
        <v>3585.3</v>
      </c>
      <c r="R79" s="10">
        <v>30</v>
      </c>
      <c r="S79" s="10">
        <v>30</v>
      </c>
      <c r="T79" s="9">
        <v>30</v>
      </c>
      <c r="U79" s="26"/>
      <c r="V79" s="26"/>
    </row>
    <row r="80" spans="1:22" s="1" customFormat="1" ht="71.25" customHeight="1" x14ac:dyDescent="0.35">
      <c r="A80" s="8" t="s">
        <v>353</v>
      </c>
      <c r="B80" s="8" t="s">
        <v>10</v>
      </c>
      <c r="C80" s="8" t="s">
        <v>118</v>
      </c>
      <c r="D80" s="8" t="s">
        <v>112</v>
      </c>
      <c r="E80" s="8" t="s">
        <v>105</v>
      </c>
      <c r="F80" s="8" t="s">
        <v>104</v>
      </c>
      <c r="G80" s="8" t="s">
        <v>105</v>
      </c>
      <c r="H80" s="8" t="s">
        <v>225</v>
      </c>
      <c r="I80" s="8" t="s">
        <v>104</v>
      </c>
      <c r="J80" s="11" t="s">
        <v>176</v>
      </c>
      <c r="K80" s="54"/>
      <c r="L80" s="11"/>
      <c r="M80" s="11"/>
      <c r="N80" s="11"/>
      <c r="O80" s="11"/>
      <c r="P80" s="9">
        <f t="shared" ref="P80:Q80" si="44">P81+P85+P83</f>
        <v>15358</v>
      </c>
      <c r="Q80" s="9">
        <f t="shared" si="44"/>
        <v>20180</v>
      </c>
      <c r="R80" s="9">
        <f>R81+R85+R83</f>
        <v>21800</v>
      </c>
      <c r="S80" s="9">
        <f>S81+S85+S83</f>
        <v>22500</v>
      </c>
      <c r="T80" s="9">
        <f>T81+T85+T83</f>
        <v>22500</v>
      </c>
      <c r="U80" s="26"/>
      <c r="V80" s="26"/>
    </row>
    <row r="81" spans="1:22" s="1" customFormat="1" ht="69.75" x14ac:dyDescent="0.35">
      <c r="A81" s="8" t="s">
        <v>354</v>
      </c>
      <c r="B81" s="8" t="s">
        <v>291</v>
      </c>
      <c r="C81" s="8" t="s">
        <v>118</v>
      </c>
      <c r="D81" s="8" t="s">
        <v>112</v>
      </c>
      <c r="E81" s="8" t="s">
        <v>121</v>
      </c>
      <c r="F81" s="8" t="s">
        <v>104</v>
      </c>
      <c r="G81" s="8" t="s">
        <v>105</v>
      </c>
      <c r="H81" s="8" t="s">
        <v>225</v>
      </c>
      <c r="I81" s="8" t="s">
        <v>128</v>
      </c>
      <c r="J81" s="11" t="s">
        <v>235</v>
      </c>
      <c r="K81" s="15" t="s">
        <v>248</v>
      </c>
      <c r="L81" s="11">
        <v>100</v>
      </c>
      <c r="M81" s="11">
        <v>100</v>
      </c>
      <c r="N81" s="11">
        <v>100</v>
      </c>
      <c r="O81" s="11">
        <v>100</v>
      </c>
      <c r="P81" s="10">
        <f t="shared" ref="P81:Q81" si="45">P82</f>
        <v>14621</v>
      </c>
      <c r="Q81" s="10">
        <f t="shared" si="45"/>
        <v>18000</v>
      </c>
      <c r="R81" s="10">
        <f>R82</f>
        <v>20000</v>
      </c>
      <c r="S81" s="10">
        <f>S82</f>
        <v>20000</v>
      </c>
      <c r="T81" s="10">
        <f>T82</f>
        <v>20000</v>
      </c>
      <c r="U81" s="26"/>
      <c r="V81" s="26"/>
    </row>
    <row r="82" spans="1:22" s="1" customFormat="1" ht="78.75" customHeight="1" x14ac:dyDescent="0.35">
      <c r="A82" s="8" t="s">
        <v>355</v>
      </c>
      <c r="B82" s="8" t="s">
        <v>291</v>
      </c>
      <c r="C82" s="8" t="s">
        <v>118</v>
      </c>
      <c r="D82" s="8" t="s">
        <v>112</v>
      </c>
      <c r="E82" s="8" t="s">
        <v>121</v>
      </c>
      <c r="F82" s="8" t="s">
        <v>134</v>
      </c>
      <c r="G82" s="8" t="s">
        <v>117</v>
      </c>
      <c r="H82" s="8" t="s">
        <v>225</v>
      </c>
      <c r="I82" s="8" t="s">
        <v>128</v>
      </c>
      <c r="J82" s="11" t="s">
        <v>0</v>
      </c>
      <c r="K82" s="15" t="s">
        <v>248</v>
      </c>
      <c r="L82" s="11">
        <v>100</v>
      </c>
      <c r="M82" s="11">
        <v>100</v>
      </c>
      <c r="N82" s="11">
        <v>100</v>
      </c>
      <c r="O82" s="11">
        <v>100</v>
      </c>
      <c r="P82" s="10">
        <v>14621</v>
      </c>
      <c r="Q82" s="10">
        <v>18000</v>
      </c>
      <c r="R82" s="10">
        <v>20000</v>
      </c>
      <c r="S82" s="10">
        <v>20000</v>
      </c>
      <c r="T82" s="10">
        <v>20000</v>
      </c>
      <c r="U82" s="26"/>
      <c r="V82" s="26"/>
    </row>
    <row r="83" spans="1:22" s="1" customFormat="1" ht="184.5" x14ac:dyDescent="0.35">
      <c r="A83" s="8" t="s">
        <v>356</v>
      </c>
      <c r="B83" s="8" t="s">
        <v>291</v>
      </c>
      <c r="C83" s="8" t="s">
        <v>118</v>
      </c>
      <c r="D83" s="8" t="s">
        <v>112</v>
      </c>
      <c r="E83" s="8" t="s">
        <v>115</v>
      </c>
      <c r="F83" s="8" t="s">
        <v>104</v>
      </c>
      <c r="G83" s="8" t="s">
        <v>105</v>
      </c>
      <c r="H83" s="8" t="s">
        <v>225</v>
      </c>
      <c r="I83" s="8" t="s">
        <v>128</v>
      </c>
      <c r="J83" s="11" t="s">
        <v>179</v>
      </c>
      <c r="K83" s="15" t="s">
        <v>248</v>
      </c>
      <c r="L83" s="11">
        <v>100</v>
      </c>
      <c r="M83" s="11">
        <v>100</v>
      </c>
      <c r="N83" s="11">
        <v>100</v>
      </c>
      <c r="O83" s="11">
        <v>100</v>
      </c>
      <c r="P83" s="10">
        <f t="shared" ref="P83:Q83" si="46">P84</f>
        <v>26.1</v>
      </c>
      <c r="Q83" s="10">
        <f t="shared" si="46"/>
        <v>230</v>
      </c>
      <c r="R83" s="10">
        <f>R84</f>
        <v>300</v>
      </c>
      <c r="S83" s="10">
        <f t="shared" ref="S83:T83" si="47">S84</f>
        <v>300</v>
      </c>
      <c r="T83" s="10">
        <f t="shared" si="47"/>
        <v>300</v>
      </c>
      <c r="U83" s="26"/>
      <c r="V83" s="26"/>
    </row>
    <row r="84" spans="1:22" s="1" customFormat="1" ht="184.5" x14ac:dyDescent="0.35">
      <c r="A84" s="8" t="s">
        <v>357</v>
      </c>
      <c r="B84" s="8" t="s">
        <v>291</v>
      </c>
      <c r="C84" s="8" t="s">
        <v>118</v>
      </c>
      <c r="D84" s="8" t="s">
        <v>112</v>
      </c>
      <c r="E84" s="8" t="s">
        <v>115</v>
      </c>
      <c r="F84" s="8" t="s">
        <v>89</v>
      </c>
      <c r="G84" s="8" t="s">
        <v>117</v>
      </c>
      <c r="H84" s="8" t="s">
        <v>225</v>
      </c>
      <c r="I84" s="8" t="s">
        <v>128</v>
      </c>
      <c r="J84" s="11" t="s">
        <v>202</v>
      </c>
      <c r="K84" s="15" t="s">
        <v>248</v>
      </c>
      <c r="L84" s="11">
        <v>100</v>
      </c>
      <c r="M84" s="11">
        <v>100</v>
      </c>
      <c r="N84" s="11">
        <v>100</v>
      </c>
      <c r="O84" s="11">
        <v>100</v>
      </c>
      <c r="P84" s="10">
        <v>26.1</v>
      </c>
      <c r="Q84" s="10">
        <v>230</v>
      </c>
      <c r="R84" s="10">
        <v>300</v>
      </c>
      <c r="S84" s="10">
        <v>300</v>
      </c>
      <c r="T84" s="10">
        <v>300</v>
      </c>
      <c r="U84" s="26"/>
      <c r="V84" s="26"/>
    </row>
    <row r="85" spans="1:22" s="1" customFormat="1" ht="69.75" x14ac:dyDescent="0.35">
      <c r="A85" s="8" t="s">
        <v>358</v>
      </c>
      <c r="B85" s="8" t="s">
        <v>291</v>
      </c>
      <c r="C85" s="8" t="s">
        <v>118</v>
      </c>
      <c r="D85" s="8" t="s">
        <v>112</v>
      </c>
      <c r="E85" s="8" t="s">
        <v>120</v>
      </c>
      <c r="F85" s="8" t="s">
        <v>104</v>
      </c>
      <c r="G85" s="8" t="s">
        <v>105</v>
      </c>
      <c r="H85" s="8" t="s">
        <v>225</v>
      </c>
      <c r="I85" s="8" t="s">
        <v>18</v>
      </c>
      <c r="J85" s="11" t="s">
        <v>217</v>
      </c>
      <c r="K85" s="15" t="s">
        <v>248</v>
      </c>
      <c r="L85" s="11">
        <v>100</v>
      </c>
      <c r="M85" s="11">
        <v>100</v>
      </c>
      <c r="N85" s="11">
        <v>100</v>
      </c>
      <c r="O85" s="11">
        <v>100</v>
      </c>
      <c r="P85" s="9">
        <f>P86+P88</f>
        <v>710.90000000000009</v>
      </c>
      <c r="Q85" s="9">
        <f t="shared" ref="Q85" si="48">Q86+Q88</f>
        <v>1950</v>
      </c>
      <c r="R85" s="9">
        <f>R86+R88</f>
        <v>1500</v>
      </c>
      <c r="S85" s="9">
        <f>S86+S88</f>
        <v>2200</v>
      </c>
      <c r="T85" s="9">
        <f>T86+T88</f>
        <v>2200</v>
      </c>
      <c r="U85" s="26"/>
      <c r="V85" s="26"/>
    </row>
    <row r="86" spans="1:22" s="1" customFormat="1" ht="69.75" x14ac:dyDescent="0.35">
      <c r="A86" s="8" t="s">
        <v>359</v>
      </c>
      <c r="B86" s="8" t="s">
        <v>291</v>
      </c>
      <c r="C86" s="8" t="s">
        <v>118</v>
      </c>
      <c r="D86" s="8" t="s">
        <v>112</v>
      </c>
      <c r="E86" s="8" t="s">
        <v>120</v>
      </c>
      <c r="F86" s="8" t="s">
        <v>109</v>
      </c>
      <c r="G86" s="8" t="s">
        <v>105</v>
      </c>
      <c r="H86" s="8" t="s">
        <v>225</v>
      </c>
      <c r="I86" s="8" t="s">
        <v>18</v>
      </c>
      <c r="J86" s="11" t="s">
        <v>188</v>
      </c>
      <c r="K86" s="15" t="s">
        <v>248</v>
      </c>
      <c r="L86" s="11">
        <v>100</v>
      </c>
      <c r="M86" s="11">
        <v>100</v>
      </c>
      <c r="N86" s="11">
        <v>100</v>
      </c>
      <c r="O86" s="11">
        <v>100</v>
      </c>
      <c r="P86" s="9">
        <f t="shared" ref="P86:Q86" si="49">P87</f>
        <v>440.6</v>
      </c>
      <c r="Q86" s="9">
        <f t="shared" si="49"/>
        <v>1400</v>
      </c>
      <c r="R86" s="9">
        <f>R87</f>
        <v>500</v>
      </c>
      <c r="S86" s="9">
        <f>S87</f>
        <v>700</v>
      </c>
      <c r="T86" s="9">
        <f>T87</f>
        <v>700</v>
      </c>
      <c r="U86" s="26"/>
      <c r="V86" s="26"/>
    </row>
    <row r="87" spans="1:22" s="1" customFormat="1" ht="123" x14ac:dyDescent="0.35">
      <c r="A87" s="8" t="s">
        <v>360</v>
      </c>
      <c r="B87" s="8" t="s">
        <v>291</v>
      </c>
      <c r="C87" s="8" t="s">
        <v>118</v>
      </c>
      <c r="D87" s="8" t="s">
        <v>112</v>
      </c>
      <c r="E87" s="8" t="s">
        <v>120</v>
      </c>
      <c r="F87" s="8" t="s">
        <v>135</v>
      </c>
      <c r="G87" s="8" t="s">
        <v>117</v>
      </c>
      <c r="H87" s="8" t="s">
        <v>225</v>
      </c>
      <c r="I87" s="8" t="s">
        <v>18</v>
      </c>
      <c r="J87" s="11" t="s">
        <v>231</v>
      </c>
      <c r="K87" s="15" t="s">
        <v>248</v>
      </c>
      <c r="L87" s="11">
        <v>100</v>
      </c>
      <c r="M87" s="11">
        <v>100</v>
      </c>
      <c r="N87" s="11">
        <v>100</v>
      </c>
      <c r="O87" s="11">
        <v>100</v>
      </c>
      <c r="P87" s="10">
        <v>440.6</v>
      </c>
      <c r="Q87" s="10">
        <v>1400</v>
      </c>
      <c r="R87" s="10">
        <v>500</v>
      </c>
      <c r="S87" s="10">
        <v>700</v>
      </c>
      <c r="T87" s="10">
        <v>700</v>
      </c>
      <c r="U87" s="26"/>
      <c r="V87" s="26"/>
    </row>
    <row r="88" spans="1:22" s="1" customFormat="1" ht="109.5" customHeight="1" x14ac:dyDescent="0.35">
      <c r="A88" s="8" t="s">
        <v>361</v>
      </c>
      <c r="B88" s="8" t="s">
        <v>291</v>
      </c>
      <c r="C88" s="8" t="s">
        <v>118</v>
      </c>
      <c r="D88" s="8" t="s">
        <v>112</v>
      </c>
      <c r="E88" s="8" t="s">
        <v>120</v>
      </c>
      <c r="F88" s="8" t="s">
        <v>116</v>
      </c>
      <c r="G88" s="8" t="s">
        <v>105</v>
      </c>
      <c r="H88" s="8" t="s">
        <v>225</v>
      </c>
      <c r="I88" s="8" t="s">
        <v>18</v>
      </c>
      <c r="J88" s="11" t="s">
        <v>206</v>
      </c>
      <c r="K88" s="15" t="s">
        <v>248</v>
      </c>
      <c r="L88" s="11">
        <v>100</v>
      </c>
      <c r="M88" s="11">
        <v>100</v>
      </c>
      <c r="N88" s="11">
        <v>100</v>
      </c>
      <c r="O88" s="11">
        <v>100</v>
      </c>
      <c r="P88" s="9">
        <f t="shared" ref="P88:Q88" si="50">P89</f>
        <v>270.3</v>
      </c>
      <c r="Q88" s="9">
        <f t="shared" si="50"/>
        <v>550</v>
      </c>
      <c r="R88" s="9">
        <f>R89</f>
        <v>1000</v>
      </c>
      <c r="S88" s="9">
        <f>S89</f>
        <v>1500</v>
      </c>
      <c r="T88" s="9">
        <f>T89</f>
        <v>1500</v>
      </c>
      <c r="U88" s="26"/>
      <c r="V88" s="26"/>
    </row>
    <row r="89" spans="1:22" s="1" customFormat="1" ht="123" x14ac:dyDescent="0.35">
      <c r="A89" s="8" t="s">
        <v>362</v>
      </c>
      <c r="B89" s="8" t="s">
        <v>291</v>
      </c>
      <c r="C89" s="8" t="s">
        <v>118</v>
      </c>
      <c r="D89" s="8" t="s">
        <v>112</v>
      </c>
      <c r="E89" s="8" t="s">
        <v>120</v>
      </c>
      <c r="F89" s="8" t="s">
        <v>136</v>
      </c>
      <c r="G89" s="8" t="s">
        <v>117</v>
      </c>
      <c r="H89" s="8" t="s">
        <v>225</v>
      </c>
      <c r="I89" s="8" t="s">
        <v>18</v>
      </c>
      <c r="J89" s="11" t="s">
        <v>205</v>
      </c>
      <c r="K89" s="15" t="s">
        <v>248</v>
      </c>
      <c r="L89" s="11">
        <v>100</v>
      </c>
      <c r="M89" s="11">
        <v>100</v>
      </c>
      <c r="N89" s="11">
        <v>100</v>
      </c>
      <c r="O89" s="11">
        <v>100</v>
      </c>
      <c r="P89" s="10">
        <v>270.3</v>
      </c>
      <c r="Q89" s="10">
        <v>550</v>
      </c>
      <c r="R89" s="10">
        <v>1000</v>
      </c>
      <c r="S89" s="10">
        <v>1500</v>
      </c>
      <c r="T89" s="10">
        <v>1500</v>
      </c>
      <c r="U89" s="26"/>
      <c r="V89" s="26"/>
    </row>
    <row r="90" spans="1:22" s="1" customFormat="1" ht="38.25" customHeight="1" x14ac:dyDescent="0.35">
      <c r="A90" s="8" t="s">
        <v>363</v>
      </c>
      <c r="B90" s="8" t="s">
        <v>104</v>
      </c>
      <c r="C90" s="8" t="s">
        <v>118</v>
      </c>
      <c r="D90" s="8" t="s">
        <v>108</v>
      </c>
      <c r="E90" s="8" t="s">
        <v>105</v>
      </c>
      <c r="F90" s="8" t="s">
        <v>104</v>
      </c>
      <c r="G90" s="8" t="s">
        <v>105</v>
      </c>
      <c r="H90" s="8" t="s">
        <v>225</v>
      </c>
      <c r="I90" s="8" t="s">
        <v>104</v>
      </c>
      <c r="J90" s="11" t="s">
        <v>165</v>
      </c>
      <c r="K90" s="54"/>
      <c r="L90" s="11"/>
      <c r="M90" s="11"/>
      <c r="N90" s="11"/>
      <c r="O90" s="11"/>
      <c r="P90" s="10">
        <f t="shared" ref="P90:Q91" si="51">P91</f>
        <v>33</v>
      </c>
      <c r="Q90" s="10">
        <f t="shared" si="51"/>
        <v>48</v>
      </c>
      <c r="R90" s="10">
        <f>R91</f>
        <v>63.7</v>
      </c>
      <c r="S90" s="10">
        <f t="shared" ref="S90:T90" si="52">S91</f>
        <v>66.900000000000006</v>
      </c>
      <c r="T90" s="10">
        <f t="shared" si="52"/>
        <v>67</v>
      </c>
      <c r="U90" s="26"/>
      <c r="V90" s="26"/>
    </row>
    <row r="91" spans="1:22" s="1" customFormat="1" ht="92.25" x14ac:dyDescent="0.35">
      <c r="A91" s="8" t="s">
        <v>364</v>
      </c>
      <c r="B91" s="8" t="s">
        <v>104</v>
      </c>
      <c r="C91" s="8" t="s">
        <v>118</v>
      </c>
      <c r="D91" s="8" t="s">
        <v>108</v>
      </c>
      <c r="E91" s="8" t="s">
        <v>115</v>
      </c>
      <c r="F91" s="8" t="s">
        <v>104</v>
      </c>
      <c r="G91" s="8" t="s">
        <v>105</v>
      </c>
      <c r="H91" s="8" t="s">
        <v>225</v>
      </c>
      <c r="I91" s="8" t="s">
        <v>129</v>
      </c>
      <c r="J91" s="11" t="s">
        <v>1</v>
      </c>
      <c r="K91" s="15" t="s">
        <v>248</v>
      </c>
      <c r="L91" s="11">
        <v>100</v>
      </c>
      <c r="M91" s="11">
        <v>100</v>
      </c>
      <c r="N91" s="11">
        <v>100</v>
      </c>
      <c r="O91" s="11">
        <v>100</v>
      </c>
      <c r="P91" s="10">
        <f t="shared" si="51"/>
        <v>33</v>
      </c>
      <c r="Q91" s="10">
        <f t="shared" si="51"/>
        <v>48</v>
      </c>
      <c r="R91" s="10">
        <f>R92</f>
        <v>63.7</v>
      </c>
      <c r="S91" s="10">
        <f>S92</f>
        <v>66.900000000000006</v>
      </c>
      <c r="T91" s="10">
        <f>T92</f>
        <v>67</v>
      </c>
      <c r="U91" s="26"/>
      <c r="V91" s="26"/>
    </row>
    <row r="92" spans="1:22" s="1" customFormat="1" ht="92.25" x14ac:dyDescent="0.35">
      <c r="A92" s="8" t="s">
        <v>365</v>
      </c>
      <c r="B92" s="8" t="s">
        <v>39</v>
      </c>
      <c r="C92" s="8" t="s">
        <v>118</v>
      </c>
      <c r="D92" s="8" t="s">
        <v>108</v>
      </c>
      <c r="E92" s="8" t="s">
        <v>115</v>
      </c>
      <c r="F92" s="8" t="s">
        <v>134</v>
      </c>
      <c r="G92" s="8" t="s">
        <v>117</v>
      </c>
      <c r="H92" s="8" t="s">
        <v>225</v>
      </c>
      <c r="I92" s="8" t="s">
        <v>129</v>
      </c>
      <c r="J92" s="11" t="s">
        <v>158</v>
      </c>
      <c r="K92" s="15" t="s">
        <v>248</v>
      </c>
      <c r="L92" s="11">
        <v>100</v>
      </c>
      <c r="M92" s="11">
        <v>100</v>
      </c>
      <c r="N92" s="11">
        <v>100</v>
      </c>
      <c r="O92" s="11">
        <v>100</v>
      </c>
      <c r="P92" s="10">
        <v>33</v>
      </c>
      <c r="Q92" s="10">
        <v>48</v>
      </c>
      <c r="R92" s="10">
        <v>63.7</v>
      </c>
      <c r="S92" s="10">
        <v>66.900000000000006</v>
      </c>
      <c r="T92" s="10">
        <v>67</v>
      </c>
      <c r="U92" s="26"/>
      <c r="V92" s="26"/>
    </row>
    <row r="93" spans="1:22" s="1" customFormat="1" ht="34.5" customHeight="1" x14ac:dyDescent="0.35">
      <c r="A93" s="8" t="s">
        <v>366</v>
      </c>
      <c r="B93" s="8" t="s">
        <v>104</v>
      </c>
      <c r="C93" s="8" t="s">
        <v>118</v>
      </c>
      <c r="D93" s="8" t="s">
        <v>110</v>
      </c>
      <c r="E93" s="8" t="s">
        <v>105</v>
      </c>
      <c r="F93" s="8" t="s">
        <v>104</v>
      </c>
      <c r="G93" s="8" t="s">
        <v>105</v>
      </c>
      <c r="H93" s="8" t="s">
        <v>225</v>
      </c>
      <c r="I93" s="8" t="s">
        <v>104</v>
      </c>
      <c r="J93" s="11" t="s">
        <v>164</v>
      </c>
      <c r="K93" s="54"/>
      <c r="L93" s="11"/>
      <c r="M93" s="11"/>
      <c r="N93" s="11"/>
      <c r="O93" s="11"/>
      <c r="P93" s="10">
        <f>P94+P120+P125+P131+P118</f>
        <v>2423.3000000000002</v>
      </c>
      <c r="Q93" s="10">
        <f>Q94+Q120+Q125+Q131+Q118</f>
        <v>2697.6</v>
      </c>
      <c r="R93" s="10">
        <f t="shared" ref="R93:T93" si="53">R94+R120+R125+R131+R118</f>
        <v>1300</v>
      </c>
      <c r="S93" s="10">
        <f t="shared" si="53"/>
        <v>1300</v>
      </c>
      <c r="T93" s="10">
        <f t="shared" si="53"/>
        <v>1300</v>
      </c>
      <c r="U93" s="29"/>
      <c r="V93" s="26"/>
    </row>
    <row r="94" spans="1:22" s="1" customFormat="1" ht="92.25" x14ac:dyDescent="0.35">
      <c r="A94" s="8" t="s">
        <v>367</v>
      </c>
      <c r="B94" s="8" t="s">
        <v>10</v>
      </c>
      <c r="C94" s="8" t="s">
        <v>11</v>
      </c>
      <c r="D94" s="8" t="s">
        <v>110</v>
      </c>
      <c r="E94" s="8" t="s">
        <v>9</v>
      </c>
      <c r="F94" s="8" t="s">
        <v>10</v>
      </c>
      <c r="G94" s="8" t="s">
        <v>105</v>
      </c>
      <c r="H94" s="8" t="s">
        <v>225</v>
      </c>
      <c r="I94" s="63">
        <v>140</v>
      </c>
      <c r="J94" s="11" t="s">
        <v>330</v>
      </c>
      <c r="K94" s="54"/>
      <c r="L94" s="11">
        <v>50</v>
      </c>
      <c r="M94" s="11">
        <v>50</v>
      </c>
      <c r="N94" s="61">
        <v>50</v>
      </c>
      <c r="O94" s="61">
        <v>50</v>
      </c>
      <c r="P94" s="68">
        <f>P98+P101+P104+P107+P109+P111+P113+P115+P95</f>
        <v>279.7</v>
      </c>
      <c r="Q94" s="68">
        <f>Q98+Q101+Q104+Q107+Q109+Q111+Q113+Q115+Q95</f>
        <v>315.89999999999998</v>
      </c>
      <c r="R94" s="68">
        <f t="shared" ref="R94:T94" si="54">R98+R101+R104+R107+R109+R111+R113+R115+R95</f>
        <v>239.7</v>
      </c>
      <c r="S94" s="68">
        <f t="shared" si="54"/>
        <v>239.7</v>
      </c>
      <c r="T94" s="68">
        <f t="shared" si="54"/>
        <v>239.7</v>
      </c>
      <c r="U94" s="29"/>
      <c r="V94" s="26"/>
    </row>
    <row r="95" spans="1:22" s="1" customFormat="1" ht="136.5" customHeight="1" x14ac:dyDescent="0.35">
      <c r="A95" s="8" t="s">
        <v>368</v>
      </c>
      <c r="B95" s="8" t="s">
        <v>10</v>
      </c>
      <c r="C95" s="8" t="s">
        <v>11</v>
      </c>
      <c r="D95" s="8" t="s">
        <v>110</v>
      </c>
      <c r="E95" s="8" t="s">
        <v>9</v>
      </c>
      <c r="F95" s="8" t="s">
        <v>134</v>
      </c>
      <c r="G95" s="8" t="s">
        <v>9</v>
      </c>
      <c r="H95" s="8" t="s">
        <v>225</v>
      </c>
      <c r="I95" s="63">
        <v>140</v>
      </c>
      <c r="J95" s="78" t="s">
        <v>424</v>
      </c>
      <c r="K95" s="54"/>
      <c r="L95" s="11">
        <v>50</v>
      </c>
      <c r="M95" s="11">
        <v>50</v>
      </c>
      <c r="N95" s="61">
        <v>50</v>
      </c>
      <c r="O95" s="61">
        <v>50</v>
      </c>
      <c r="P95" s="66">
        <f>P96+P97</f>
        <v>4.3000000000000007</v>
      </c>
      <c r="Q95" s="66">
        <f>Q96+Q97</f>
        <v>4.3000000000000007</v>
      </c>
      <c r="R95" s="66">
        <f t="shared" ref="R95:T95" si="55">R96+R97</f>
        <v>2</v>
      </c>
      <c r="S95" s="66">
        <f t="shared" si="55"/>
        <v>2</v>
      </c>
      <c r="T95" s="66">
        <f t="shared" si="55"/>
        <v>2</v>
      </c>
      <c r="U95" s="29"/>
      <c r="V95" s="26"/>
    </row>
    <row r="96" spans="1:22" s="1" customFormat="1" ht="184.5" x14ac:dyDescent="0.35">
      <c r="A96" s="8" t="s">
        <v>369</v>
      </c>
      <c r="B96" s="8" t="s">
        <v>298</v>
      </c>
      <c r="C96" s="8" t="s">
        <v>11</v>
      </c>
      <c r="D96" s="8" t="s">
        <v>110</v>
      </c>
      <c r="E96" s="8" t="s">
        <v>9</v>
      </c>
      <c r="F96" s="8" t="s">
        <v>89</v>
      </c>
      <c r="G96" s="8" t="s">
        <v>9</v>
      </c>
      <c r="H96" s="8" t="s">
        <v>225</v>
      </c>
      <c r="I96" s="63">
        <v>140</v>
      </c>
      <c r="J96" s="64" t="s">
        <v>297</v>
      </c>
      <c r="K96" s="54" t="s">
        <v>346</v>
      </c>
      <c r="L96" s="11">
        <v>50</v>
      </c>
      <c r="M96" s="11">
        <v>50</v>
      </c>
      <c r="N96" s="61">
        <v>50</v>
      </c>
      <c r="O96" s="61">
        <v>50</v>
      </c>
      <c r="P96" s="10">
        <v>2.2000000000000002</v>
      </c>
      <c r="Q96" s="10">
        <v>2.2000000000000002</v>
      </c>
      <c r="R96" s="10">
        <v>2</v>
      </c>
      <c r="S96" s="10">
        <v>2</v>
      </c>
      <c r="T96" s="10">
        <v>2</v>
      </c>
      <c r="U96" s="29"/>
      <c r="V96" s="26"/>
    </row>
    <row r="97" spans="1:22" s="1" customFormat="1" ht="184.5" x14ac:dyDescent="0.35">
      <c r="A97" s="8" t="s">
        <v>370</v>
      </c>
      <c r="B97" s="8" t="s">
        <v>301</v>
      </c>
      <c r="C97" s="8" t="s">
        <v>11</v>
      </c>
      <c r="D97" s="8" t="s">
        <v>110</v>
      </c>
      <c r="E97" s="8" t="s">
        <v>9</v>
      </c>
      <c r="F97" s="8" t="s">
        <v>89</v>
      </c>
      <c r="G97" s="8" t="s">
        <v>9</v>
      </c>
      <c r="H97" s="8" t="s">
        <v>225</v>
      </c>
      <c r="I97" s="63">
        <v>140</v>
      </c>
      <c r="J97" s="64" t="s">
        <v>297</v>
      </c>
      <c r="K97" s="54" t="s">
        <v>347</v>
      </c>
      <c r="L97" s="11">
        <v>50</v>
      </c>
      <c r="M97" s="11">
        <v>50</v>
      </c>
      <c r="N97" s="61">
        <v>50</v>
      </c>
      <c r="O97" s="61">
        <v>50</v>
      </c>
      <c r="P97" s="10">
        <v>2.1</v>
      </c>
      <c r="Q97" s="10">
        <v>2.1</v>
      </c>
      <c r="R97" s="25">
        <v>0</v>
      </c>
      <c r="S97" s="25">
        <v>0</v>
      </c>
      <c r="T97" s="25">
        <v>0</v>
      </c>
      <c r="U97" s="29"/>
      <c r="V97" s="26"/>
    </row>
    <row r="98" spans="1:22" s="1" customFormat="1" ht="153.75" x14ac:dyDescent="0.35">
      <c r="A98" s="8" t="s">
        <v>371</v>
      </c>
      <c r="B98" s="8" t="s">
        <v>10</v>
      </c>
      <c r="C98" s="8" t="s">
        <v>11</v>
      </c>
      <c r="D98" s="8" t="s">
        <v>110</v>
      </c>
      <c r="E98" s="8" t="s">
        <v>9</v>
      </c>
      <c r="F98" s="8" t="s">
        <v>299</v>
      </c>
      <c r="G98" s="8" t="s">
        <v>9</v>
      </c>
      <c r="H98" s="8" t="s">
        <v>225</v>
      </c>
      <c r="I98" s="63">
        <v>140</v>
      </c>
      <c r="J98" s="64" t="s">
        <v>300</v>
      </c>
      <c r="K98" s="54"/>
      <c r="L98" s="11">
        <v>50</v>
      </c>
      <c r="M98" s="11">
        <v>50</v>
      </c>
      <c r="N98" s="11">
        <v>50</v>
      </c>
      <c r="O98" s="11">
        <v>50</v>
      </c>
      <c r="P98" s="66">
        <f>P100+P99</f>
        <v>45.300000000000004</v>
      </c>
      <c r="Q98" s="66">
        <f>Q100+Q99</f>
        <v>54.300000000000004</v>
      </c>
      <c r="R98" s="66">
        <f t="shared" ref="R98:T98" si="56">R100+R99</f>
        <v>41.7</v>
      </c>
      <c r="S98" s="66">
        <f t="shared" si="56"/>
        <v>41.7</v>
      </c>
      <c r="T98" s="66">
        <f t="shared" si="56"/>
        <v>41.7</v>
      </c>
      <c r="U98" s="29"/>
      <c r="V98" s="26"/>
    </row>
    <row r="99" spans="1:22" s="1" customFormat="1" ht="215.25" x14ac:dyDescent="0.35">
      <c r="A99" s="8" t="s">
        <v>372</v>
      </c>
      <c r="B99" s="8" t="s">
        <v>298</v>
      </c>
      <c r="C99" s="8" t="s">
        <v>11</v>
      </c>
      <c r="D99" s="8" t="s">
        <v>110</v>
      </c>
      <c r="E99" s="8" t="s">
        <v>9</v>
      </c>
      <c r="F99" s="8" t="s">
        <v>302</v>
      </c>
      <c r="G99" s="8" t="s">
        <v>9</v>
      </c>
      <c r="H99" s="8" t="s">
        <v>225</v>
      </c>
      <c r="I99" s="63">
        <v>140</v>
      </c>
      <c r="J99" s="64" t="s">
        <v>303</v>
      </c>
      <c r="K99" s="54" t="s">
        <v>347</v>
      </c>
      <c r="L99" s="11">
        <v>50</v>
      </c>
      <c r="M99" s="11">
        <v>50</v>
      </c>
      <c r="N99" s="61">
        <v>50</v>
      </c>
      <c r="O99" s="61">
        <v>50</v>
      </c>
      <c r="P99" s="10">
        <v>3.6</v>
      </c>
      <c r="Q99" s="10">
        <v>3.6</v>
      </c>
      <c r="R99" s="10">
        <v>4</v>
      </c>
      <c r="S99" s="10">
        <v>4</v>
      </c>
      <c r="T99" s="10">
        <v>4</v>
      </c>
      <c r="U99" s="29"/>
      <c r="V99" s="26"/>
    </row>
    <row r="100" spans="1:22" s="1" customFormat="1" ht="215.25" x14ac:dyDescent="0.35">
      <c r="A100" s="8" t="s">
        <v>373</v>
      </c>
      <c r="B100" s="8" t="s">
        <v>301</v>
      </c>
      <c r="C100" s="8" t="s">
        <v>11</v>
      </c>
      <c r="D100" s="8" t="s">
        <v>110</v>
      </c>
      <c r="E100" s="8" t="s">
        <v>9</v>
      </c>
      <c r="F100" s="8" t="s">
        <v>302</v>
      </c>
      <c r="G100" s="8" t="s">
        <v>9</v>
      </c>
      <c r="H100" s="8" t="s">
        <v>225</v>
      </c>
      <c r="I100" s="63">
        <v>141</v>
      </c>
      <c r="J100" s="64" t="s">
        <v>303</v>
      </c>
      <c r="K100" s="54" t="s">
        <v>347</v>
      </c>
      <c r="L100" s="11">
        <v>50</v>
      </c>
      <c r="M100" s="11">
        <v>50</v>
      </c>
      <c r="N100" s="61">
        <v>50</v>
      </c>
      <c r="O100" s="61">
        <v>50</v>
      </c>
      <c r="P100" s="10">
        <v>41.7</v>
      </c>
      <c r="Q100" s="10">
        <v>50.7</v>
      </c>
      <c r="R100" s="10">
        <v>37.700000000000003</v>
      </c>
      <c r="S100" s="10">
        <v>37.700000000000003</v>
      </c>
      <c r="T100" s="10">
        <v>37.700000000000003</v>
      </c>
      <c r="U100" s="29"/>
      <c r="V100" s="26"/>
    </row>
    <row r="101" spans="1:22" s="1" customFormat="1" ht="123" x14ac:dyDescent="0.35">
      <c r="A101" s="8" t="s">
        <v>374</v>
      </c>
      <c r="B101" s="8" t="s">
        <v>10</v>
      </c>
      <c r="C101" s="8" t="s">
        <v>11</v>
      </c>
      <c r="D101" s="8" t="s">
        <v>110</v>
      </c>
      <c r="E101" s="8" t="s">
        <v>9</v>
      </c>
      <c r="F101" s="8" t="s">
        <v>292</v>
      </c>
      <c r="G101" s="8" t="s">
        <v>9</v>
      </c>
      <c r="H101" s="8" t="s">
        <v>225</v>
      </c>
      <c r="I101" s="63">
        <v>139</v>
      </c>
      <c r="J101" s="64" t="s">
        <v>413</v>
      </c>
      <c r="K101" s="54"/>
      <c r="L101" s="11">
        <v>50</v>
      </c>
      <c r="M101" s="11">
        <v>50</v>
      </c>
      <c r="N101" s="61">
        <v>50</v>
      </c>
      <c r="O101" s="61">
        <v>50</v>
      </c>
      <c r="P101" s="66">
        <f>P102+P103</f>
        <v>32.9</v>
      </c>
      <c r="Q101" s="66">
        <f>Q102+Q103</f>
        <v>40.1</v>
      </c>
      <c r="R101" s="66">
        <f t="shared" ref="R101:T101" si="57">R102+R103</f>
        <v>50</v>
      </c>
      <c r="S101" s="66">
        <f t="shared" si="57"/>
        <v>50</v>
      </c>
      <c r="T101" s="66">
        <f t="shared" si="57"/>
        <v>50</v>
      </c>
      <c r="U101" s="29"/>
      <c r="V101" s="26"/>
    </row>
    <row r="102" spans="1:22" s="1" customFormat="1" ht="184.5" x14ac:dyDescent="0.35">
      <c r="A102" s="8" t="s">
        <v>375</v>
      </c>
      <c r="B102" s="8" t="s">
        <v>301</v>
      </c>
      <c r="C102" s="8" t="s">
        <v>11</v>
      </c>
      <c r="D102" s="8" t="s">
        <v>110</v>
      </c>
      <c r="E102" s="8" t="s">
        <v>9</v>
      </c>
      <c r="F102" s="8" t="s">
        <v>324</v>
      </c>
      <c r="G102" s="8" t="s">
        <v>9</v>
      </c>
      <c r="H102" s="8" t="s">
        <v>225</v>
      </c>
      <c r="I102" s="63">
        <v>140</v>
      </c>
      <c r="J102" s="64" t="s">
        <v>325</v>
      </c>
      <c r="K102" s="54" t="s">
        <v>347</v>
      </c>
      <c r="L102" s="11">
        <v>50</v>
      </c>
      <c r="M102" s="11">
        <v>50</v>
      </c>
      <c r="N102" s="61">
        <v>50</v>
      </c>
      <c r="O102" s="61">
        <v>50</v>
      </c>
      <c r="P102" s="10">
        <v>0.1</v>
      </c>
      <c r="Q102" s="10">
        <v>0.1</v>
      </c>
      <c r="R102" s="25">
        <v>0</v>
      </c>
      <c r="S102" s="25">
        <v>0</v>
      </c>
      <c r="T102" s="25">
        <v>0</v>
      </c>
      <c r="U102" s="29"/>
      <c r="V102" s="26"/>
    </row>
    <row r="103" spans="1:22" s="1" customFormat="1" ht="153.75" x14ac:dyDescent="0.35">
      <c r="A103" s="8" t="s">
        <v>376</v>
      </c>
      <c r="B103" s="8" t="s">
        <v>39</v>
      </c>
      <c r="C103" s="8" t="s">
        <v>11</v>
      </c>
      <c r="D103" s="8" t="s">
        <v>110</v>
      </c>
      <c r="E103" s="8" t="s">
        <v>9</v>
      </c>
      <c r="F103" s="8" t="s">
        <v>328</v>
      </c>
      <c r="G103" s="8" t="s">
        <v>9</v>
      </c>
      <c r="H103" s="8" t="s">
        <v>225</v>
      </c>
      <c r="I103" s="63">
        <v>140</v>
      </c>
      <c r="J103" s="64" t="s">
        <v>329</v>
      </c>
      <c r="K103" s="54" t="s">
        <v>248</v>
      </c>
      <c r="L103" s="11">
        <v>100</v>
      </c>
      <c r="M103" s="11">
        <v>100</v>
      </c>
      <c r="N103" s="11">
        <v>100</v>
      </c>
      <c r="O103" s="11">
        <v>100</v>
      </c>
      <c r="P103" s="10">
        <v>32.799999999999997</v>
      </c>
      <c r="Q103" s="10">
        <v>40</v>
      </c>
      <c r="R103" s="25">
        <v>50</v>
      </c>
      <c r="S103" s="25">
        <v>50</v>
      </c>
      <c r="T103" s="25">
        <v>50</v>
      </c>
      <c r="U103" s="29"/>
      <c r="V103" s="26"/>
    </row>
    <row r="104" spans="1:22" s="1" customFormat="1" ht="123" x14ac:dyDescent="0.35">
      <c r="A104" s="8" t="s">
        <v>377</v>
      </c>
      <c r="B104" s="8" t="s">
        <v>10</v>
      </c>
      <c r="C104" s="8" t="s">
        <v>11</v>
      </c>
      <c r="D104" s="8" t="s">
        <v>110</v>
      </c>
      <c r="E104" s="8" t="s">
        <v>9</v>
      </c>
      <c r="F104" s="8" t="s">
        <v>286</v>
      </c>
      <c r="G104" s="8" t="s">
        <v>9</v>
      </c>
      <c r="H104" s="8" t="s">
        <v>225</v>
      </c>
      <c r="I104" s="63">
        <v>140</v>
      </c>
      <c r="J104" s="11" t="s">
        <v>429</v>
      </c>
      <c r="K104" s="54"/>
      <c r="L104" s="11"/>
      <c r="M104" s="11"/>
      <c r="N104" s="11"/>
      <c r="O104" s="11"/>
      <c r="P104" s="66">
        <f t="shared" ref="P104:Q104" si="58">P105+P106</f>
        <v>146.1</v>
      </c>
      <c r="Q104" s="66">
        <f t="shared" si="58"/>
        <v>145.19999999999999</v>
      </c>
      <c r="R104" s="66">
        <f>R105+R106</f>
        <v>125</v>
      </c>
      <c r="S104" s="66">
        <f t="shared" ref="S104:T104" si="59">S105+S106</f>
        <v>125</v>
      </c>
      <c r="T104" s="66">
        <f t="shared" si="59"/>
        <v>125</v>
      </c>
      <c r="U104" s="29"/>
      <c r="V104" s="26"/>
    </row>
    <row r="105" spans="1:22" s="1" customFormat="1" ht="184.5" x14ac:dyDescent="0.35">
      <c r="A105" s="8" t="s">
        <v>378</v>
      </c>
      <c r="B105" s="8" t="s">
        <v>301</v>
      </c>
      <c r="C105" s="8" t="s">
        <v>11</v>
      </c>
      <c r="D105" s="8" t="s">
        <v>110</v>
      </c>
      <c r="E105" s="8" t="s">
        <v>9</v>
      </c>
      <c r="F105" s="8" t="s">
        <v>305</v>
      </c>
      <c r="G105" s="8" t="s">
        <v>9</v>
      </c>
      <c r="H105" s="8" t="s">
        <v>225</v>
      </c>
      <c r="I105" s="63">
        <v>140</v>
      </c>
      <c r="J105" s="79" t="s">
        <v>428</v>
      </c>
      <c r="K105" s="54" t="s">
        <v>347</v>
      </c>
      <c r="L105" s="11">
        <v>50</v>
      </c>
      <c r="M105" s="11">
        <v>50</v>
      </c>
      <c r="N105" s="11">
        <v>50</v>
      </c>
      <c r="O105" s="11">
        <v>50</v>
      </c>
      <c r="P105" s="10">
        <v>146.1</v>
      </c>
      <c r="Q105" s="10">
        <v>145.19999999999999</v>
      </c>
      <c r="R105" s="10">
        <v>120</v>
      </c>
      <c r="S105" s="10">
        <v>120</v>
      </c>
      <c r="T105" s="10">
        <v>120</v>
      </c>
      <c r="U105" s="29"/>
      <c r="V105" s="26"/>
    </row>
    <row r="106" spans="1:22" s="1" customFormat="1" ht="184.5" x14ac:dyDescent="0.35">
      <c r="A106" s="8" t="s">
        <v>379</v>
      </c>
      <c r="B106" s="8" t="s">
        <v>301</v>
      </c>
      <c r="C106" s="8" t="s">
        <v>11</v>
      </c>
      <c r="D106" s="8" t="s">
        <v>110</v>
      </c>
      <c r="E106" s="8" t="s">
        <v>9</v>
      </c>
      <c r="F106" s="8" t="s">
        <v>441</v>
      </c>
      <c r="G106" s="8" t="s">
        <v>9</v>
      </c>
      <c r="H106" s="8" t="s">
        <v>225</v>
      </c>
      <c r="I106" s="63">
        <v>140</v>
      </c>
      <c r="J106" s="79" t="s">
        <v>442</v>
      </c>
      <c r="K106" s="54" t="s">
        <v>347</v>
      </c>
      <c r="L106" s="11">
        <v>50</v>
      </c>
      <c r="M106" s="11">
        <v>50</v>
      </c>
      <c r="N106" s="11">
        <v>50</v>
      </c>
      <c r="O106" s="11">
        <v>50</v>
      </c>
      <c r="P106" s="10">
        <v>0</v>
      </c>
      <c r="Q106" s="10">
        <v>0</v>
      </c>
      <c r="R106" s="10">
        <v>5</v>
      </c>
      <c r="S106" s="10">
        <v>5</v>
      </c>
      <c r="T106" s="10">
        <v>5</v>
      </c>
      <c r="U106" s="29"/>
      <c r="V106" s="26"/>
    </row>
    <row r="107" spans="1:22" s="1" customFormat="1" ht="153.75" x14ac:dyDescent="0.35">
      <c r="A107" s="8" t="s">
        <v>380</v>
      </c>
      <c r="B107" s="8" t="s">
        <v>10</v>
      </c>
      <c r="C107" s="8" t="s">
        <v>11</v>
      </c>
      <c r="D107" s="8" t="s">
        <v>110</v>
      </c>
      <c r="E107" s="8" t="s">
        <v>9</v>
      </c>
      <c r="F107" s="8" t="s">
        <v>129</v>
      </c>
      <c r="G107" s="8" t="s">
        <v>9</v>
      </c>
      <c r="H107" s="8" t="s">
        <v>225</v>
      </c>
      <c r="I107" s="63">
        <v>140</v>
      </c>
      <c r="J107" s="11" t="s">
        <v>306</v>
      </c>
      <c r="K107" s="54"/>
      <c r="L107" s="11"/>
      <c r="M107" s="11"/>
      <c r="N107" s="11"/>
      <c r="O107" s="11"/>
      <c r="P107" s="66">
        <f>P108</f>
        <v>5.7</v>
      </c>
      <c r="Q107" s="66">
        <f>Q108</f>
        <v>10</v>
      </c>
      <c r="R107" s="66">
        <f t="shared" ref="R107:T107" si="60">R108</f>
        <v>0</v>
      </c>
      <c r="S107" s="66">
        <f t="shared" si="60"/>
        <v>0</v>
      </c>
      <c r="T107" s="66">
        <f t="shared" si="60"/>
        <v>0</v>
      </c>
      <c r="U107" s="29"/>
      <c r="V107" s="26"/>
    </row>
    <row r="108" spans="1:22" s="1" customFormat="1" ht="215.25" x14ac:dyDescent="0.35">
      <c r="A108" s="8" t="s">
        <v>32</v>
      </c>
      <c r="B108" s="8" t="s">
        <v>301</v>
      </c>
      <c r="C108" s="8" t="s">
        <v>11</v>
      </c>
      <c r="D108" s="8" t="s">
        <v>110</v>
      </c>
      <c r="E108" s="8" t="s">
        <v>9</v>
      </c>
      <c r="F108" s="8" t="s">
        <v>307</v>
      </c>
      <c r="G108" s="8" t="s">
        <v>9</v>
      </c>
      <c r="H108" s="8" t="s">
        <v>225</v>
      </c>
      <c r="I108" s="63">
        <v>140</v>
      </c>
      <c r="J108" s="11" t="s">
        <v>308</v>
      </c>
      <c r="K108" s="54" t="s">
        <v>347</v>
      </c>
      <c r="L108" s="11">
        <v>50</v>
      </c>
      <c r="M108" s="11">
        <v>50</v>
      </c>
      <c r="N108" s="11">
        <v>50</v>
      </c>
      <c r="O108" s="11">
        <v>50</v>
      </c>
      <c r="P108" s="10">
        <v>5.7</v>
      </c>
      <c r="Q108" s="10">
        <v>10</v>
      </c>
      <c r="R108" s="10">
        <v>0</v>
      </c>
      <c r="S108" s="10">
        <v>0</v>
      </c>
      <c r="T108" s="10">
        <v>0</v>
      </c>
      <c r="U108" s="29"/>
      <c r="V108" s="26"/>
    </row>
    <row r="109" spans="1:22" s="1" customFormat="1" ht="153.75" x14ac:dyDescent="0.35">
      <c r="A109" s="8" t="s">
        <v>266</v>
      </c>
      <c r="B109" s="8" t="s">
        <v>10</v>
      </c>
      <c r="C109" s="8" t="s">
        <v>11</v>
      </c>
      <c r="D109" s="8" t="s">
        <v>110</v>
      </c>
      <c r="E109" s="8" t="s">
        <v>9</v>
      </c>
      <c r="F109" s="8" t="s">
        <v>239</v>
      </c>
      <c r="G109" s="8" t="s">
        <v>9</v>
      </c>
      <c r="H109" s="8" t="s">
        <v>225</v>
      </c>
      <c r="I109" s="63">
        <v>140</v>
      </c>
      <c r="J109" s="11" t="s">
        <v>309</v>
      </c>
      <c r="K109" s="54"/>
      <c r="L109" s="11"/>
      <c r="M109" s="11"/>
      <c r="N109" s="11"/>
      <c r="O109" s="11"/>
      <c r="P109" s="66">
        <f>P110</f>
        <v>1.1000000000000001</v>
      </c>
      <c r="Q109" s="66">
        <f>Q110</f>
        <v>1.1000000000000001</v>
      </c>
      <c r="R109" s="66">
        <f t="shared" ref="R109:T109" si="61">R110</f>
        <v>0</v>
      </c>
      <c r="S109" s="66">
        <f t="shared" si="61"/>
        <v>0</v>
      </c>
      <c r="T109" s="66">
        <f t="shared" si="61"/>
        <v>0</v>
      </c>
      <c r="U109" s="29"/>
      <c r="V109" s="26"/>
    </row>
    <row r="110" spans="1:22" s="1" customFormat="1" ht="246" x14ac:dyDescent="0.35">
      <c r="A110" s="8" t="s">
        <v>267</v>
      </c>
      <c r="B110" s="8" t="s">
        <v>301</v>
      </c>
      <c r="C110" s="8" t="s">
        <v>11</v>
      </c>
      <c r="D110" s="8" t="s">
        <v>110</v>
      </c>
      <c r="E110" s="8" t="s">
        <v>9</v>
      </c>
      <c r="F110" s="8" t="s">
        <v>310</v>
      </c>
      <c r="G110" s="8" t="s">
        <v>9</v>
      </c>
      <c r="H110" s="8" t="s">
        <v>225</v>
      </c>
      <c r="I110" s="63">
        <v>140</v>
      </c>
      <c r="J110" s="11" t="s">
        <v>311</v>
      </c>
      <c r="K110" s="54" t="s">
        <v>347</v>
      </c>
      <c r="L110" s="11">
        <v>50</v>
      </c>
      <c r="M110" s="11">
        <v>50</v>
      </c>
      <c r="N110" s="11">
        <v>50</v>
      </c>
      <c r="O110" s="11">
        <v>50</v>
      </c>
      <c r="P110" s="10">
        <v>1.1000000000000001</v>
      </c>
      <c r="Q110" s="10">
        <v>1.1000000000000001</v>
      </c>
      <c r="R110" s="10">
        <v>0</v>
      </c>
      <c r="S110" s="10">
        <v>0</v>
      </c>
      <c r="T110" s="10">
        <v>0</v>
      </c>
      <c r="U110" s="29"/>
      <c r="V110" s="26"/>
    </row>
    <row r="111" spans="1:22" s="1" customFormat="1" ht="184.5" x14ac:dyDescent="0.35">
      <c r="A111" s="8" t="s">
        <v>443</v>
      </c>
      <c r="B111" s="8" t="s">
        <v>10</v>
      </c>
      <c r="C111" s="8" t="s">
        <v>11</v>
      </c>
      <c r="D111" s="8" t="s">
        <v>110</v>
      </c>
      <c r="E111" s="8" t="s">
        <v>9</v>
      </c>
      <c r="F111" s="8" t="s">
        <v>404</v>
      </c>
      <c r="G111" s="8" t="s">
        <v>9</v>
      </c>
      <c r="H111" s="8" t="s">
        <v>225</v>
      </c>
      <c r="I111" s="63">
        <v>139</v>
      </c>
      <c r="J111" s="11" t="s">
        <v>326</v>
      </c>
      <c r="K111" s="54" t="s">
        <v>347</v>
      </c>
      <c r="L111" s="11"/>
      <c r="M111" s="11"/>
      <c r="N111" s="11"/>
      <c r="O111" s="11"/>
      <c r="P111" s="66">
        <f>P112</f>
        <v>2</v>
      </c>
      <c r="Q111" s="66">
        <f>Q112</f>
        <v>5.9</v>
      </c>
      <c r="R111" s="66">
        <f t="shared" ref="R111:T111" si="62">R112</f>
        <v>0</v>
      </c>
      <c r="S111" s="66">
        <f t="shared" si="62"/>
        <v>0</v>
      </c>
      <c r="T111" s="66">
        <f t="shared" si="62"/>
        <v>0</v>
      </c>
      <c r="U111" s="29"/>
      <c r="V111" s="26"/>
    </row>
    <row r="112" spans="1:22" s="1" customFormat="1" ht="184.5" x14ac:dyDescent="0.35">
      <c r="A112" s="8" t="s">
        <v>268</v>
      </c>
      <c r="B112" s="8" t="s">
        <v>301</v>
      </c>
      <c r="C112" s="8" t="s">
        <v>11</v>
      </c>
      <c r="D112" s="8" t="s">
        <v>110</v>
      </c>
      <c r="E112" s="8" t="s">
        <v>9</v>
      </c>
      <c r="F112" s="8" t="s">
        <v>327</v>
      </c>
      <c r="G112" s="8" t="s">
        <v>9</v>
      </c>
      <c r="H112" s="8" t="s">
        <v>225</v>
      </c>
      <c r="I112" s="63">
        <v>140</v>
      </c>
      <c r="J112" s="11" t="s">
        <v>326</v>
      </c>
      <c r="K112" s="54" t="s">
        <v>347</v>
      </c>
      <c r="L112" s="11">
        <v>50</v>
      </c>
      <c r="M112" s="11">
        <v>50</v>
      </c>
      <c r="N112" s="11">
        <v>50</v>
      </c>
      <c r="O112" s="11">
        <v>50</v>
      </c>
      <c r="P112" s="10">
        <v>2</v>
      </c>
      <c r="Q112" s="10">
        <v>5.9</v>
      </c>
      <c r="R112" s="25">
        <v>0</v>
      </c>
      <c r="S112" s="25">
        <v>0</v>
      </c>
      <c r="T112" s="25">
        <v>0</v>
      </c>
      <c r="U112" s="29"/>
      <c r="V112" s="26"/>
    </row>
    <row r="113" spans="1:22" s="1" customFormat="1" ht="130.5" customHeight="1" x14ac:dyDescent="0.35">
      <c r="A113" s="8" t="s">
        <v>269</v>
      </c>
      <c r="B113" s="8" t="s">
        <v>10</v>
      </c>
      <c r="C113" s="8" t="s">
        <v>11</v>
      </c>
      <c r="D113" s="8" t="s">
        <v>110</v>
      </c>
      <c r="E113" s="8" t="s">
        <v>9</v>
      </c>
      <c r="F113" s="8" t="s">
        <v>312</v>
      </c>
      <c r="G113" s="8" t="s">
        <v>9</v>
      </c>
      <c r="H113" s="8" t="s">
        <v>225</v>
      </c>
      <c r="I113" s="63">
        <v>140</v>
      </c>
      <c r="J113" s="11" t="s">
        <v>313</v>
      </c>
      <c r="K113" s="54"/>
      <c r="L113" s="11"/>
      <c r="M113" s="11"/>
      <c r="N113" s="11"/>
      <c r="O113" s="11"/>
      <c r="P113" s="66">
        <f>P114</f>
        <v>15.5</v>
      </c>
      <c r="Q113" s="66">
        <f>Q114</f>
        <v>20</v>
      </c>
      <c r="R113" s="66">
        <f t="shared" ref="R113:T113" si="63">R114</f>
        <v>15.5</v>
      </c>
      <c r="S113" s="66">
        <f t="shared" si="63"/>
        <v>15.5</v>
      </c>
      <c r="T113" s="66">
        <f t="shared" si="63"/>
        <v>15.5</v>
      </c>
      <c r="U113" s="29"/>
      <c r="V113" s="26"/>
    </row>
    <row r="114" spans="1:22" s="1" customFormat="1" ht="161.25" customHeight="1" x14ac:dyDescent="0.35">
      <c r="A114" s="8" t="s">
        <v>270</v>
      </c>
      <c r="B114" s="8" t="s">
        <v>301</v>
      </c>
      <c r="C114" s="8" t="s">
        <v>11</v>
      </c>
      <c r="D114" s="8" t="s">
        <v>110</v>
      </c>
      <c r="E114" s="8" t="s">
        <v>9</v>
      </c>
      <c r="F114" s="8" t="s">
        <v>314</v>
      </c>
      <c r="G114" s="8" t="s">
        <v>9</v>
      </c>
      <c r="H114" s="8" t="s">
        <v>225</v>
      </c>
      <c r="I114" s="63">
        <v>140</v>
      </c>
      <c r="J114" s="11" t="s">
        <v>315</v>
      </c>
      <c r="K114" s="54" t="s">
        <v>347</v>
      </c>
      <c r="L114" s="11">
        <v>50</v>
      </c>
      <c r="M114" s="11">
        <v>50</v>
      </c>
      <c r="N114" s="11">
        <v>50</v>
      </c>
      <c r="O114" s="11">
        <v>50</v>
      </c>
      <c r="P114" s="10">
        <v>15.5</v>
      </c>
      <c r="Q114" s="10">
        <v>20</v>
      </c>
      <c r="R114" s="10">
        <v>15.5</v>
      </c>
      <c r="S114" s="10">
        <v>15.5</v>
      </c>
      <c r="T114" s="10">
        <v>15.5</v>
      </c>
      <c r="U114" s="29"/>
      <c r="V114" s="26"/>
    </row>
    <row r="115" spans="1:22" s="1" customFormat="1" ht="153.75" x14ac:dyDescent="0.35">
      <c r="A115" s="8" t="s">
        <v>271</v>
      </c>
      <c r="B115" s="8" t="s">
        <v>10</v>
      </c>
      <c r="C115" s="8" t="s">
        <v>11</v>
      </c>
      <c r="D115" s="8" t="s">
        <v>110</v>
      </c>
      <c r="E115" s="8" t="s">
        <v>9</v>
      </c>
      <c r="F115" s="8" t="s">
        <v>316</v>
      </c>
      <c r="G115" s="8" t="s">
        <v>9</v>
      </c>
      <c r="H115" s="8" t="s">
        <v>225</v>
      </c>
      <c r="I115" s="63">
        <v>140</v>
      </c>
      <c r="J115" s="11" t="s">
        <v>317</v>
      </c>
      <c r="K115" s="54"/>
      <c r="L115" s="11"/>
      <c r="M115" s="11"/>
      <c r="N115" s="11"/>
      <c r="O115" s="11"/>
      <c r="P115" s="66">
        <f>P116+P117</f>
        <v>26.8</v>
      </c>
      <c r="Q115" s="66">
        <f>Q116+Q117</f>
        <v>35</v>
      </c>
      <c r="R115" s="66">
        <f t="shared" ref="R115:T115" si="64">R116+R117</f>
        <v>5.5</v>
      </c>
      <c r="S115" s="66">
        <f t="shared" si="64"/>
        <v>5.5</v>
      </c>
      <c r="T115" s="66">
        <f t="shared" si="64"/>
        <v>5.5</v>
      </c>
      <c r="U115" s="29"/>
      <c r="V115" s="26"/>
    </row>
    <row r="116" spans="1:22" s="1" customFormat="1" ht="184.5" x14ac:dyDescent="0.35">
      <c r="A116" s="8" t="s">
        <v>381</v>
      </c>
      <c r="B116" s="8" t="s">
        <v>298</v>
      </c>
      <c r="C116" s="8" t="s">
        <v>11</v>
      </c>
      <c r="D116" s="8" t="s">
        <v>110</v>
      </c>
      <c r="E116" s="8" t="s">
        <v>9</v>
      </c>
      <c r="F116" s="8" t="s">
        <v>316</v>
      </c>
      <c r="G116" s="8" t="s">
        <v>9</v>
      </c>
      <c r="H116" s="8" t="s">
        <v>225</v>
      </c>
      <c r="I116" s="63">
        <v>140</v>
      </c>
      <c r="J116" s="11" t="s">
        <v>304</v>
      </c>
      <c r="K116" s="54" t="s">
        <v>346</v>
      </c>
      <c r="L116" s="11">
        <v>50</v>
      </c>
      <c r="M116" s="11">
        <v>50</v>
      </c>
      <c r="N116" s="11">
        <v>50</v>
      </c>
      <c r="O116" s="11">
        <v>50</v>
      </c>
      <c r="P116" s="10">
        <v>2.2999999999999998</v>
      </c>
      <c r="Q116" s="10">
        <v>10</v>
      </c>
      <c r="R116" s="10">
        <v>5.5</v>
      </c>
      <c r="S116" s="10">
        <v>5.5</v>
      </c>
      <c r="T116" s="10">
        <v>5.5</v>
      </c>
      <c r="U116" s="29"/>
      <c r="V116" s="26"/>
    </row>
    <row r="117" spans="1:22" s="1" customFormat="1" ht="184.5" x14ac:dyDescent="0.35">
      <c r="A117" s="8" t="s">
        <v>272</v>
      </c>
      <c r="B117" s="8" t="s">
        <v>301</v>
      </c>
      <c r="C117" s="8" t="s">
        <v>11</v>
      </c>
      <c r="D117" s="8" t="s">
        <v>110</v>
      </c>
      <c r="E117" s="8" t="s">
        <v>9</v>
      </c>
      <c r="F117" s="8" t="s">
        <v>316</v>
      </c>
      <c r="G117" s="8" t="s">
        <v>9</v>
      </c>
      <c r="H117" s="8" t="s">
        <v>225</v>
      </c>
      <c r="I117" s="63">
        <v>140</v>
      </c>
      <c r="J117" s="11" t="s">
        <v>304</v>
      </c>
      <c r="K117" s="54" t="s">
        <v>347</v>
      </c>
      <c r="L117" s="11">
        <v>50</v>
      </c>
      <c r="M117" s="11">
        <v>50</v>
      </c>
      <c r="N117" s="11">
        <v>50</v>
      </c>
      <c r="O117" s="11">
        <v>50</v>
      </c>
      <c r="P117" s="10">
        <v>24.5</v>
      </c>
      <c r="Q117" s="76">
        <v>25</v>
      </c>
      <c r="R117" s="10">
        <v>0</v>
      </c>
      <c r="S117" s="10">
        <v>0</v>
      </c>
      <c r="T117" s="10">
        <v>0</v>
      </c>
      <c r="U117" s="29"/>
      <c r="V117" s="26"/>
    </row>
    <row r="118" spans="1:22" s="1" customFormat="1" ht="123" x14ac:dyDescent="0.35">
      <c r="A118" s="8" t="s">
        <v>12</v>
      </c>
      <c r="B118" s="8" t="s">
        <v>10</v>
      </c>
      <c r="C118" s="8" t="s">
        <v>11</v>
      </c>
      <c r="D118" s="8" t="s">
        <v>110</v>
      </c>
      <c r="E118" s="8" t="s">
        <v>115</v>
      </c>
      <c r="F118" s="8" t="s">
        <v>10</v>
      </c>
      <c r="G118" s="8" t="s">
        <v>105</v>
      </c>
      <c r="H118" s="8" t="s">
        <v>225</v>
      </c>
      <c r="I118" s="63">
        <v>140</v>
      </c>
      <c r="J118" s="11" t="s">
        <v>318</v>
      </c>
      <c r="K118" s="54"/>
      <c r="L118" s="11"/>
      <c r="M118" s="11"/>
      <c r="N118" s="11"/>
      <c r="O118" s="11"/>
      <c r="P118" s="73">
        <f>P119</f>
        <v>29.4</v>
      </c>
      <c r="Q118" s="73">
        <f>Q119</f>
        <v>56.9</v>
      </c>
      <c r="R118" s="73">
        <f t="shared" ref="R118:T118" si="65">R119</f>
        <v>50.8</v>
      </c>
      <c r="S118" s="73">
        <f t="shared" si="65"/>
        <v>50.8</v>
      </c>
      <c r="T118" s="73">
        <f t="shared" si="65"/>
        <v>50.8</v>
      </c>
      <c r="U118" s="29"/>
      <c r="V118" s="26"/>
    </row>
    <row r="119" spans="1:22" s="1" customFormat="1" ht="123" x14ac:dyDescent="0.35">
      <c r="A119" s="8" t="s">
        <v>273</v>
      </c>
      <c r="B119" s="8" t="s">
        <v>39</v>
      </c>
      <c r="C119" s="8" t="s">
        <v>11</v>
      </c>
      <c r="D119" s="8" t="s">
        <v>110</v>
      </c>
      <c r="E119" s="8" t="s">
        <v>115</v>
      </c>
      <c r="F119" s="8" t="s">
        <v>116</v>
      </c>
      <c r="G119" s="8" t="s">
        <v>115</v>
      </c>
      <c r="H119" s="8" t="s">
        <v>225</v>
      </c>
      <c r="I119" s="63">
        <v>140</v>
      </c>
      <c r="J119" s="11" t="s">
        <v>318</v>
      </c>
      <c r="K119" s="54" t="s">
        <v>248</v>
      </c>
      <c r="L119" s="11">
        <v>100</v>
      </c>
      <c r="M119" s="11">
        <v>100</v>
      </c>
      <c r="N119" s="11">
        <v>100</v>
      </c>
      <c r="O119" s="11">
        <v>100</v>
      </c>
      <c r="P119" s="74">
        <v>29.4</v>
      </c>
      <c r="Q119" s="74">
        <v>56.9</v>
      </c>
      <c r="R119" s="74">
        <v>50.8</v>
      </c>
      <c r="S119" s="74">
        <v>50.8</v>
      </c>
      <c r="T119" s="74">
        <v>50.8</v>
      </c>
      <c r="U119" s="29"/>
      <c r="V119" s="26"/>
    </row>
    <row r="120" spans="1:22" s="1" customFormat="1" ht="246" x14ac:dyDescent="0.35">
      <c r="A120" s="8" t="s">
        <v>274</v>
      </c>
      <c r="B120" s="8" t="s">
        <v>10</v>
      </c>
      <c r="C120" s="8" t="s">
        <v>11</v>
      </c>
      <c r="D120" s="8" t="s">
        <v>110</v>
      </c>
      <c r="E120" s="8" t="s">
        <v>130</v>
      </c>
      <c r="F120" s="8" t="s">
        <v>10</v>
      </c>
      <c r="G120" s="8" t="s">
        <v>105</v>
      </c>
      <c r="H120" s="8" t="s">
        <v>225</v>
      </c>
      <c r="I120" s="8" t="s">
        <v>129</v>
      </c>
      <c r="J120" s="64" t="s">
        <v>414</v>
      </c>
      <c r="K120" s="54"/>
      <c r="L120" s="11"/>
      <c r="M120" s="11"/>
      <c r="N120" s="11"/>
      <c r="O120" s="11"/>
      <c r="P120" s="68">
        <f>P121+P122+P123</f>
        <v>774.1</v>
      </c>
      <c r="Q120" s="68">
        <f>Q121+Q122+Q123</f>
        <v>932.7</v>
      </c>
      <c r="R120" s="68">
        <f>R121+R122</f>
        <v>420.5</v>
      </c>
      <c r="S120" s="68">
        <f>S121+S122</f>
        <v>420.5</v>
      </c>
      <c r="T120" s="68">
        <f>T121+T122</f>
        <v>420.5</v>
      </c>
      <c r="U120" s="29"/>
      <c r="V120" s="26"/>
    </row>
    <row r="121" spans="1:22" s="1" customFormat="1" ht="153.75" x14ac:dyDescent="0.35">
      <c r="A121" s="8" t="s">
        <v>275</v>
      </c>
      <c r="B121" s="8" t="s">
        <v>39</v>
      </c>
      <c r="C121" s="8" t="s">
        <v>11</v>
      </c>
      <c r="D121" s="8" t="s">
        <v>110</v>
      </c>
      <c r="E121" s="8" t="s">
        <v>130</v>
      </c>
      <c r="F121" s="8" t="s">
        <v>109</v>
      </c>
      <c r="G121" s="8" t="s">
        <v>8</v>
      </c>
      <c r="H121" s="8" t="s">
        <v>225</v>
      </c>
      <c r="I121" s="8" t="s">
        <v>129</v>
      </c>
      <c r="J121" s="64" t="s">
        <v>416</v>
      </c>
      <c r="K121" s="54" t="s">
        <v>248</v>
      </c>
      <c r="L121" s="11">
        <v>100</v>
      </c>
      <c r="M121" s="11">
        <v>100</v>
      </c>
      <c r="N121" s="11">
        <v>100</v>
      </c>
      <c r="O121" s="11">
        <v>100</v>
      </c>
      <c r="P121" s="10">
        <v>717.3</v>
      </c>
      <c r="Q121" s="76">
        <v>860.2</v>
      </c>
      <c r="R121" s="10">
        <v>420.5</v>
      </c>
      <c r="S121" s="10">
        <v>420.5</v>
      </c>
      <c r="T121" s="10">
        <v>420.5</v>
      </c>
      <c r="U121" s="29"/>
      <c r="V121" s="26"/>
    </row>
    <row r="122" spans="1:22" s="1" customFormat="1" ht="167.25" customHeight="1" x14ac:dyDescent="0.35">
      <c r="A122" s="8" t="s">
        <v>276</v>
      </c>
      <c r="B122" s="8" t="s">
        <v>415</v>
      </c>
      <c r="C122" s="8" t="s">
        <v>11</v>
      </c>
      <c r="D122" s="8" t="s">
        <v>110</v>
      </c>
      <c r="E122" s="8" t="s">
        <v>130</v>
      </c>
      <c r="F122" s="8" t="s">
        <v>109</v>
      </c>
      <c r="G122" s="8" t="s">
        <v>8</v>
      </c>
      <c r="H122" s="8" t="s">
        <v>225</v>
      </c>
      <c r="I122" s="8" t="s">
        <v>129</v>
      </c>
      <c r="J122" s="64" t="s">
        <v>416</v>
      </c>
      <c r="K122" s="54" t="s">
        <v>417</v>
      </c>
      <c r="L122" s="11">
        <v>100</v>
      </c>
      <c r="M122" s="11">
        <v>100</v>
      </c>
      <c r="N122" s="11">
        <v>100</v>
      </c>
      <c r="O122" s="11">
        <v>100</v>
      </c>
      <c r="P122" s="10">
        <v>13.1</v>
      </c>
      <c r="Q122" s="76">
        <v>27.5</v>
      </c>
      <c r="R122" s="25">
        <v>0</v>
      </c>
      <c r="S122" s="25">
        <v>0</v>
      </c>
      <c r="T122" s="25">
        <v>0</v>
      </c>
      <c r="U122" s="29"/>
      <c r="V122" s="26"/>
    </row>
    <row r="123" spans="1:22" s="1" customFormat="1" ht="195.75" customHeight="1" x14ac:dyDescent="0.35">
      <c r="A123" s="8" t="s">
        <v>277</v>
      </c>
      <c r="B123" s="8" t="s">
        <v>10</v>
      </c>
      <c r="C123" s="8" t="s">
        <v>11</v>
      </c>
      <c r="D123" s="8" t="s">
        <v>110</v>
      </c>
      <c r="E123" s="8" t="s">
        <v>130</v>
      </c>
      <c r="F123" s="8" t="s">
        <v>418</v>
      </c>
      <c r="G123" s="8" t="s">
        <v>8</v>
      </c>
      <c r="H123" s="8" t="s">
        <v>225</v>
      </c>
      <c r="I123" s="8" t="s">
        <v>129</v>
      </c>
      <c r="J123" s="64" t="s">
        <v>420</v>
      </c>
      <c r="K123" s="54"/>
      <c r="L123" s="11">
        <v>100</v>
      </c>
      <c r="M123" s="11">
        <v>100</v>
      </c>
      <c r="N123" s="11">
        <v>100</v>
      </c>
      <c r="O123" s="11">
        <v>100</v>
      </c>
      <c r="P123" s="66">
        <f>P124</f>
        <v>43.7</v>
      </c>
      <c r="Q123" s="66">
        <f>Q124</f>
        <v>45</v>
      </c>
      <c r="R123" s="66">
        <f t="shared" ref="R123:T123" si="66">R124</f>
        <v>0</v>
      </c>
      <c r="S123" s="66">
        <f t="shared" si="66"/>
        <v>0</v>
      </c>
      <c r="T123" s="66">
        <f t="shared" si="66"/>
        <v>0</v>
      </c>
      <c r="U123" s="29"/>
      <c r="V123" s="26"/>
    </row>
    <row r="124" spans="1:22" s="1" customFormat="1" ht="167.25" customHeight="1" x14ac:dyDescent="0.35">
      <c r="A124" s="8" t="s">
        <v>278</v>
      </c>
      <c r="B124" s="8" t="s">
        <v>39</v>
      </c>
      <c r="C124" s="8" t="s">
        <v>11</v>
      </c>
      <c r="D124" s="8" t="s">
        <v>110</v>
      </c>
      <c r="E124" s="8" t="s">
        <v>130</v>
      </c>
      <c r="F124" s="8" t="s">
        <v>418</v>
      </c>
      <c r="G124" s="8" t="s">
        <v>8</v>
      </c>
      <c r="H124" s="8" t="s">
        <v>225</v>
      </c>
      <c r="I124" s="8" t="s">
        <v>129</v>
      </c>
      <c r="J124" s="64" t="s">
        <v>419</v>
      </c>
      <c r="K124" s="54" t="s">
        <v>248</v>
      </c>
      <c r="L124" s="11">
        <v>100</v>
      </c>
      <c r="M124" s="11">
        <v>100</v>
      </c>
      <c r="N124" s="11">
        <v>100</v>
      </c>
      <c r="O124" s="11">
        <v>100</v>
      </c>
      <c r="P124" s="10">
        <v>43.7</v>
      </c>
      <c r="Q124" s="76">
        <v>45</v>
      </c>
      <c r="R124" s="25">
        <v>0</v>
      </c>
      <c r="S124" s="25">
        <v>0</v>
      </c>
      <c r="T124" s="25">
        <v>0</v>
      </c>
      <c r="U124" s="29"/>
      <c r="V124" s="26"/>
    </row>
    <row r="125" spans="1:22" s="1" customFormat="1" ht="71.25" customHeight="1" x14ac:dyDescent="0.35">
      <c r="A125" s="8" t="s">
        <v>279</v>
      </c>
      <c r="B125" s="12" t="s">
        <v>10</v>
      </c>
      <c r="C125" s="12" t="s">
        <v>11</v>
      </c>
      <c r="D125" s="12" t="s">
        <v>110</v>
      </c>
      <c r="E125" s="12" t="s">
        <v>57</v>
      </c>
      <c r="F125" s="12" t="s">
        <v>10</v>
      </c>
      <c r="G125" s="12" t="s">
        <v>9</v>
      </c>
      <c r="H125" s="12" t="s">
        <v>225</v>
      </c>
      <c r="I125" s="24">
        <v>140</v>
      </c>
      <c r="J125" s="13" t="s">
        <v>331</v>
      </c>
      <c r="K125" s="54"/>
      <c r="L125" s="11">
        <v>100</v>
      </c>
      <c r="M125" s="11">
        <v>100</v>
      </c>
      <c r="N125" s="11">
        <v>100</v>
      </c>
      <c r="O125" s="11">
        <v>100</v>
      </c>
      <c r="P125" s="68">
        <f>P126+P128</f>
        <v>150.69999999999999</v>
      </c>
      <c r="Q125" s="68">
        <f>Q126+Q128</f>
        <v>172</v>
      </c>
      <c r="R125" s="67">
        <v>0</v>
      </c>
      <c r="S125" s="67">
        <v>0</v>
      </c>
      <c r="T125" s="67">
        <v>0</v>
      </c>
      <c r="U125" s="29"/>
      <c r="V125" s="26"/>
    </row>
    <row r="126" spans="1:22" s="1" customFormat="1" ht="184.5" x14ac:dyDescent="0.35">
      <c r="A126" s="8" t="s">
        <v>263</v>
      </c>
      <c r="B126" s="12" t="s">
        <v>10</v>
      </c>
      <c r="C126" s="12" t="s">
        <v>11</v>
      </c>
      <c r="D126" s="12" t="s">
        <v>110</v>
      </c>
      <c r="E126" s="12" t="s">
        <v>57</v>
      </c>
      <c r="F126" s="12" t="s">
        <v>421</v>
      </c>
      <c r="G126" s="12" t="s">
        <v>9</v>
      </c>
      <c r="H126" s="12" t="s">
        <v>225</v>
      </c>
      <c r="I126" s="24">
        <v>140</v>
      </c>
      <c r="J126" s="80" t="s">
        <v>423</v>
      </c>
      <c r="K126" s="54"/>
      <c r="L126" s="11">
        <v>100</v>
      </c>
      <c r="M126" s="11">
        <v>100</v>
      </c>
      <c r="N126" s="11">
        <v>100</v>
      </c>
      <c r="O126" s="11">
        <v>100</v>
      </c>
      <c r="P126" s="66">
        <f>P127</f>
        <v>14.8</v>
      </c>
      <c r="Q126" s="66">
        <f>Q127</f>
        <v>14.8</v>
      </c>
      <c r="R126" s="66">
        <f t="shared" ref="R126:T126" si="67">R127</f>
        <v>0</v>
      </c>
      <c r="S126" s="66">
        <f t="shared" si="67"/>
        <v>0</v>
      </c>
      <c r="T126" s="66">
        <f t="shared" si="67"/>
        <v>0</v>
      </c>
      <c r="U126" s="29"/>
      <c r="V126" s="26"/>
    </row>
    <row r="127" spans="1:22" s="1" customFormat="1" ht="153" customHeight="1" x14ac:dyDescent="0.35">
      <c r="A127" s="8" t="s">
        <v>444</v>
      </c>
      <c r="B127" s="12" t="s">
        <v>39</v>
      </c>
      <c r="C127" s="12" t="s">
        <v>11</v>
      </c>
      <c r="D127" s="12" t="s">
        <v>110</v>
      </c>
      <c r="E127" s="12" t="s">
        <v>57</v>
      </c>
      <c r="F127" s="12" t="s">
        <v>421</v>
      </c>
      <c r="G127" s="12" t="s">
        <v>9</v>
      </c>
      <c r="H127" s="12" t="s">
        <v>225</v>
      </c>
      <c r="I127" s="24">
        <v>140</v>
      </c>
      <c r="J127" s="81" t="s">
        <v>422</v>
      </c>
      <c r="K127" s="54" t="s">
        <v>248</v>
      </c>
      <c r="L127" s="11">
        <v>100</v>
      </c>
      <c r="M127" s="11">
        <v>100</v>
      </c>
      <c r="N127" s="11">
        <v>100</v>
      </c>
      <c r="O127" s="11">
        <v>100</v>
      </c>
      <c r="P127" s="10">
        <v>14.8</v>
      </c>
      <c r="Q127" s="74">
        <v>14.8</v>
      </c>
      <c r="R127" s="25">
        <v>0</v>
      </c>
      <c r="S127" s="25">
        <v>0</v>
      </c>
      <c r="T127" s="25">
        <v>0</v>
      </c>
      <c r="U127" s="29"/>
      <c r="V127" s="26"/>
    </row>
    <row r="128" spans="1:22" s="1" customFormat="1" ht="153.75" x14ac:dyDescent="0.35">
      <c r="A128" s="8" t="s">
        <v>114</v>
      </c>
      <c r="B128" s="12" t="s">
        <v>10</v>
      </c>
      <c r="C128" s="12" t="s">
        <v>11</v>
      </c>
      <c r="D128" s="12" t="s">
        <v>110</v>
      </c>
      <c r="E128" s="12" t="s">
        <v>57</v>
      </c>
      <c r="F128" s="12" t="s">
        <v>114</v>
      </c>
      <c r="G128" s="12" t="s">
        <v>9</v>
      </c>
      <c r="H128" s="12" t="s">
        <v>225</v>
      </c>
      <c r="I128" s="24">
        <v>140</v>
      </c>
      <c r="J128" s="13" t="s">
        <v>332</v>
      </c>
      <c r="K128" s="54" t="s">
        <v>349</v>
      </c>
      <c r="L128" s="11">
        <v>100</v>
      </c>
      <c r="M128" s="11">
        <v>100</v>
      </c>
      <c r="N128" s="11">
        <v>100</v>
      </c>
      <c r="O128" s="11">
        <v>100</v>
      </c>
      <c r="P128" s="66">
        <f>P129+P130</f>
        <v>135.89999999999998</v>
      </c>
      <c r="Q128" s="66">
        <f>Q129+Q130</f>
        <v>157.19999999999999</v>
      </c>
      <c r="R128" s="69">
        <v>0</v>
      </c>
      <c r="S128" s="69">
        <v>0</v>
      </c>
      <c r="T128" s="69">
        <v>0</v>
      </c>
      <c r="U128" s="29"/>
      <c r="V128" s="26"/>
    </row>
    <row r="129" spans="1:29" s="1" customFormat="1" ht="307.5" x14ac:dyDescent="0.35">
      <c r="A129" s="8" t="s">
        <v>445</v>
      </c>
      <c r="B129" s="12" t="s">
        <v>255</v>
      </c>
      <c r="C129" s="12" t="s">
        <v>11</v>
      </c>
      <c r="D129" s="12" t="s">
        <v>110</v>
      </c>
      <c r="E129" s="12" t="s">
        <v>57</v>
      </c>
      <c r="F129" s="12" t="s">
        <v>280</v>
      </c>
      <c r="G129" s="12" t="s">
        <v>9</v>
      </c>
      <c r="H129" s="12" t="s">
        <v>225</v>
      </c>
      <c r="I129" s="24">
        <v>140</v>
      </c>
      <c r="J129" s="13" t="s">
        <v>333</v>
      </c>
      <c r="K129" s="54" t="s">
        <v>348</v>
      </c>
      <c r="L129" s="11">
        <v>100</v>
      </c>
      <c r="M129" s="11">
        <v>100</v>
      </c>
      <c r="N129" s="11">
        <v>100</v>
      </c>
      <c r="O129" s="11">
        <v>100</v>
      </c>
      <c r="P129" s="10">
        <v>128.69999999999999</v>
      </c>
      <c r="Q129" s="74">
        <v>150</v>
      </c>
      <c r="R129" s="25">
        <v>0</v>
      </c>
      <c r="S129" s="25">
        <v>0</v>
      </c>
      <c r="T129" s="25">
        <v>0</v>
      </c>
      <c r="U129" s="29"/>
      <c r="V129" s="26"/>
    </row>
    <row r="130" spans="1:29" s="1" customFormat="1" ht="307.5" x14ac:dyDescent="0.35">
      <c r="A130" s="8" t="s">
        <v>446</v>
      </c>
      <c r="B130" s="12" t="s">
        <v>17</v>
      </c>
      <c r="C130" s="12" t="s">
        <v>11</v>
      </c>
      <c r="D130" s="12" t="s">
        <v>110</v>
      </c>
      <c r="E130" s="12" t="s">
        <v>57</v>
      </c>
      <c r="F130" s="12" t="s">
        <v>280</v>
      </c>
      <c r="G130" s="12" t="s">
        <v>9</v>
      </c>
      <c r="H130" s="12" t="s">
        <v>225</v>
      </c>
      <c r="I130" s="24">
        <v>140</v>
      </c>
      <c r="J130" s="13" t="s">
        <v>333</v>
      </c>
      <c r="K130" s="54" t="s">
        <v>249</v>
      </c>
      <c r="L130" s="11">
        <v>100</v>
      </c>
      <c r="M130" s="11">
        <v>100</v>
      </c>
      <c r="N130" s="11">
        <v>100</v>
      </c>
      <c r="O130" s="11">
        <v>100</v>
      </c>
      <c r="P130" s="10">
        <v>7.2</v>
      </c>
      <c r="Q130" s="74">
        <v>7.2</v>
      </c>
      <c r="R130" s="25">
        <v>0</v>
      </c>
      <c r="S130" s="25">
        <v>0</v>
      </c>
      <c r="T130" s="25">
        <v>0</v>
      </c>
      <c r="U130" s="29"/>
      <c r="V130" s="26"/>
    </row>
    <row r="131" spans="1:29" s="1" customFormat="1" ht="123" x14ac:dyDescent="0.35">
      <c r="A131" s="8" t="s">
        <v>280</v>
      </c>
      <c r="B131" s="8" t="s">
        <v>10</v>
      </c>
      <c r="C131" s="8" t="s">
        <v>11</v>
      </c>
      <c r="D131" s="8" t="s">
        <v>110</v>
      </c>
      <c r="E131" s="8" t="s">
        <v>111</v>
      </c>
      <c r="F131" s="8" t="s">
        <v>10</v>
      </c>
      <c r="G131" s="8" t="s">
        <v>105</v>
      </c>
      <c r="H131" s="8" t="s">
        <v>225</v>
      </c>
      <c r="I131" s="8" t="s">
        <v>129</v>
      </c>
      <c r="J131" s="64" t="s">
        <v>319</v>
      </c>
      <c r="K131" s="54"/>
      <c r="L131" s="11">
        <v>100</v>
      </c>
      <c r="M131" s="11">
        <v>100</v>
      </c>
      <c r="N131" s="11">
        <v>100</v>
      </c>
      <c r="O131" s="11">
        <v>100</v>
      </c>
      <c r="P131" s="68">
        <f>P132+P135</f>
        <v>1189.4000000000001</v>
      </c>
      <c r="Q131" s="68">
        <f>Q132+Q135</f>
        <v>1220.0999999999999</v>
      </c>
      <c r="R131" s="68">
        <f t="shared" ref="R131:T131" si="68">R132+R135</f>
        <v>589</v>
      </c>
      <c r="S131" s="68">
        <f t="shared" si="68"/>
        <v>589</v>
      </c>
      <c r="T131" s="68">
        <f t="shared" si="68"/>
        <v>589</v>
      </c>
      <c r="U131" s="29"/>
      <c r="V131" s="26"/>
    </row>
    <row r="132" spans="1:29" s="1" customFormat="1" ht="243.75" customHeight="1" x14ac:dyDescent="0.35">
      <c r="A132" s="8" t="s">
        <v>281</v>
      </c>
      <c r="B132" s="8" t="s">
        <v>10</v>
      </c>
      <c r="C132" s="8" t="s">
        <v>11</v>
      </c>
      <c r="D132" s="8" t="s">
        <v>110</v>
      </c>
      <c r="E132" s="8" t="s">
        <v>111</v>
      </c>
      <c r="F132" s="8" t="s">
        <v>134</v>
      </c>
      <c r="G132" s="8" t="s">
        <v>9</v>
      </c>
      <c r="H132" s="8" t="s">
        <v>225</v>
      </c>
      <c r="I132" s="8" t="s">
        <v>129</v>
      </c>
      <c r="J132" s="80" t="s">
        <v>425</v>
      </c>
      <c r="K132" s="54"/>
      <c r="L132" s="11">
        <v>100</v>
      </c>
      <c r="M132" s="11">
        <v>100</v>
      </c>
      <c r="N132" s="11">
        <v>100</v>
      </c>
      <c r="O132" s="11">
        <v>100</v>
      </c>
      <c r="P132" s="66">
        <f>P133+P134</f>
        <v>551.20000000000005</v>
      </c>
      <c r="Q132" s="66">
        <f>Q133+Q134</f>
        <v>568.1</v>
      </c>
      <c r="R132" s="66">
        <f t="shared" ref="R132:T132" si="69">R133+R134</f>
        <v>0</v>
      </c>
      <c r="S132" s="66">
        <f t="shared" si="69"/>
        <v>0</v>
      </c>
      <c r="T132" s="66">
        <f t="shared" si="69"/>
        <v>0</v>
      </c>
      <c r="U132" s="29"/>
      <c r="V132" s="26"/>
    </row>
    <row r="133" spans="1:29" s="1" customFormat="1" ht="246" x14ac:dyDescent="0.35">
      <c r="A133" s="8" t="s">
        <v>282</v>
      </c>
      <c r="B133" s="8" t="s">
        <v>426</v>
      </c>
      <c r="C133" s="8" t="s">
        <v>11</v>
      </c>
      <c r="D133" s="8" t="s">
        <v>110</v>
      </c>
      <c r="E133" s="8" t="s">
        <v>111</v>
      </c>
      <c r="F133" s="8" t="s">
        <v>134</v>
      </c>
      <c r="G133" s="8" t="s">
        <v>9</v>
      </c>
      <c r="H133" s="8" t="s">
        <v>225</v>
      </c>
      <c r="I133" s="8" t="s">
        <v>129</v>
      </c>
      <c r="J133" s="64" t="s">
        <v>425</v>
      </c>
      <c r="K133" s="54"/>
      <c r="L133" s="11">
        <v>100</v>
      </c>
      <c r="M133" s="11">
        <v>100</v>
      </c>
      <c r="N133" s="11">
        <v>100</v>
      </c>
      <c r="O133" s="11">
        <v>100</v>
      </c>
      <c r="P133" s="10">
        <v>68.2</v>
      </c>
      <c r="Q133" s="74">
        <v>85.1</v>
      </c>
      <c r="R133" s="10">
        <v>0</v>
      </c>
      <c r="S133" s="10">
        <v>0</v>
      </c>
      <c r="T133" s="10">
        <v>0</v>
      </c>
      <c r="U133" s="29"/>
      <c r="V133" s="26"/>
    </row>
    <row r="134" spans="1:29" s="1" customFormat="1" ht="246" x14ac:dyDescent="0.35">
      <c r="A134" s="8" t="s">
        <v>283</v>
      </c>
      <c r="B134" s="8" t="s">
        <v>421</v>
      </c>
      <c r="C134" s="8" t="s">
        <v>11</v>
      </c>
      <c r="D134" s="8" t="s">
        <v>110</v>
      </c>
      <c r="E134" s="8" t="s">
        <v>111</v>
      </c>
      <c r="F134" s="8" t="s">
        <v>134</v>
      </c>
      <c r="G134" s="8" t="s">
        <v>9</v>
      </c>
      <c r="H134" s="8" t="s">
        <v>225</v>
      </c>
      <c r="I134" s="8" t="s">
        <v>129</v>
      </c>
      <c r="J134" s="64" t="s">
        <v>425</v>
      </c>
      <c r="K134" s="54"/>
      <c r="L134" s="11">
        <v>100</v>
      </c>
      <c r="M134" s="11">
        <v>100</v>
      </c>
      <c r="N134" s="11">
        <v>100</v>
      </c>
      <c r="O134" s="11">
        <v>100</v>
      </c>
      <c r="P134" s="10">
        <v>483</v>
      </c>
      <c r="Q134" s="74">
        <v>483</v>
      </c>
      <c r="R134" s="10">
        <v>0</v>
      </c>
      <c r="S134" s="10">
        <v>0</v>
      </c>
      <c r="T134" s="10">
        <v>0</v>
      </c>
      <c r="U134" s="29"/>
      <c r="V134" s="26"/>
    </row>
    <row r="135" spans="1:29" s="1" customFormat="1" ht="75.75" customHeight="1" x14ac:dyDescent="0.35">
      <c r="A135" s="8" t="s">
        <v>90</v>
      </c>
      <c r="B135" s="8" t="s">
        <v>10</v>
      </c>
      <c r="C135" s="8" t="s">
        <v>11</v>
      </c>
      <c r="D135" s="8" t="s">
        <v>110</v>
      </c>
      <c r="E135" s="8" t="s">
        <v>111</v>
      </c>
      <c r="F135" s="8" t="s">
        <v>299</v>
      </c>
      <c r="G135" s="8" t="s">
        <v>9</v>
      </c>
      <c r="H135" s="8" t="s">
        <v>225</v>
      </c>
      <c r="I135" s="8" t="s">
        <v>129</v>
      </c>
      <c r="J135" s="64" t="s">
        <v>427</v>
      </c>
      <c r="K135" s="54"/>
      <c r="L135" s="11">
        <v>100</v>
      </c>
      <c r="M135" s="11">
        <v>100</v>
      </c>
      <c r="N135" s="11">
        <v>100</v>
      </c>
      <c r="O135" s="11">
        <v>100</v>
      </c>
      <c r="P135" s="73">
        <f>P136</f>
        <v>638.20000000000005</v>
      </c>
      <c r="Q135" s="73">
        <f>Q136</f>
        <v>652</v>
      </c>
      <c r="R135" s="73">
        <f t="shared" ref="R135:T135" si="70">R136</f>
        <v>589</v>
      </c>
      <c r="S135" s="73">
        <f t="shared" si="70"/>
        <v>589</v>
      </c>
      <c r="T135" s="73">
        <f t="shared" si="70"/>
        <v>589</v>
      </c>
      <c r="U135" s="29"/>
      <c r="V135" s="26"/>
    </row>
    <row r="136" spans="1:29" s="1" customFormat="1" ht="123" x14ac:dyDescent="0.35">
      <c r="A136" s="8" t="s">
        <v>93</v>
      </c>
      <c r="B136" s="8" t="s">
        <v>39</v>
      </c>
      <c r="C136" s="8" t="s">
        <v>11</v>
      </c>
      <c r="D136" s="8" t="s">
        <v>110</v>
      </c>
      <c r="E136" s="8" t="s">
        <v>111</v>
      </c>
      <c r="F136" s="8" t="s">
        <v>320</v>
      </c>
      <c r="G136" s="8" t="s">
        <v>9</v>
      </c>
      <c r="H136" s="8" t="s">
        <v>225</v>
      </c>
      <c r="I136" s="8" t="s">
        <v>129</v>
      </c>
      <c r="J136" s="11" t="s">
        <v>319</v>
      </c>
      <c r="K136" s="54" t="s">
        <v>248</v>
      </c>
      <c r="L136" s="11">
        <v>100</v>
      </c>
      <c r="M136" s="11">
        <v>100</v>
      </c>
      <c r="N136" s="11">
        <v>100</v>
      </c>
      <c r="O136" s="11">
        <v>100</v>
      </c>
      <c r="P136" s="10">
        <v>638.20000000000005</v>
      </c>
      <c r="Q136" s="10">
        <v>652</v>
      </c>
      <c r="R136" s="10">
        <v>589</v>
      </c>
      <c r="S136" s="10">
        <v>589</v>
      </c>
      <c r="T136" s="10">
        <v>589</v>
      </c>
      <c r="U136" s="29"/>
      <c r="V136" s="26"/>
    </row>
    <row r="137" spans="1:29" s="5" customFormat="1" ht="51" customHeight="1" x14ac:dyDescent="0.35">
      <c r="A137" s="8" t="s">
        <v>94</v>
      </c>
      <c r="B137" s="12" t="s">
        <v>10</v>
      </c>
      <c r="C137" s="12" t="s">
        <v>11</v>
      </c>
      <c r="D137" s="12" t="s">
        <v>74</v>
      </c>
      <c r="E137" s="12" t="s">
        <v>105</v>
      </c>
      <c r="F137" s="12" t="s">
        <v>10</v>
      </c>
      <c r="G137" s="12" t="s">
        <v>105</v>
      </c>
      <c r="H137" s="12" t="s">
        <v>225</v>
      </c>
      <c r="I137" s="12" t="s">
        <v>10</v>
      </c>
      <c r="J137" s="40" t="s">
        <v>256</v>
      </c>
      <c r="K137" s="15"/>
      <c r="L137" s="11"/>
      <c r="M137" s="11"/>
      <c r="N137" s="11"/>
      <c r="O137" s="11"/>
      <c r="P137" s="10">
        <f>P138+P141</f>
        <v>231.3</v>
      </c>
      <c r="Q137" s="10">
        <f>Q138+Q141</f>
        <v>58.4</v>
      </c>
      <c r="R137" s="10">
        <v>0</v>
      </c>
      <c r="S137" s="10">
        <v>0</v>
      </c>
      <c r="T137" s="10">
        <v>0</v>
      </c>
      <c r="U137" s="26"/>
      <c r="V137" s="26"/>
    </row>
    <row r="138" spans="1:29" s="5" customFormat="1" ht="75.75" customHeight="1" x14ac:dyDescent="0.35">
      <c r="A138" s="8" t="s">
        <v>124</v>
      </c>
      <c r="B138" s="12" t="s">
        <v>10</v>
      </c>
      <c r="C138" s="12" t="s">
        <v>11</v>
      </c>
      <c r="D138" s="12" t="s">
        <v>74</v>
      </c>
      <c r="E138" s="12" t="s">
        <v>9</v>
      </c>
      <c r="F138" s="12" t="s">
        <v>134</v>
      </c>
      <c r="G138" s="12" t="s">
        <v>8</v>
      </c>
      <c r="H138" s="12" t="s">
        <v>225</v>
      </c>
      <c r="I138" s="12" t="s">
        <v>96</v>
      </c>
      <c r="J138" s="40" t="s">
        <v>257</v>
      </c>
      <c r="K138" s="15" t="s">
        <v>248</v>
      </c>
      <c r="L138" s="11">
        <v>100</v>
      </c>
      <c r="M138" s="11">
        <v>100</v>
      </c>
      <c r="N138" s="11">
        <v>100</v>
      </c>
      <c r="O138" s="11">
        <v>100</v>
      </c>
      <c r="P138" s="10">
        <f t="shared" ref="P138:Q139" si="71">P139</f>
        <v>172.9</v>
      </c>
      <c r="Q138" s="10">
        <f t="shared" si="71"/>
        <v>0</v>
      </c>
      <c r="R138" s="10">
        <v>0</v>
      </c>
      <c r="S138" s="10">
        <v>0</v>
      </c>
      <c r="T138" s="10">
        <v>0</v>
      </c>
      <c r="U138" s="26"/>
      <c r="V138" s="26"/>
    </row>
    <row r="139" spans="1:29" s="5" customFormat="1" ht="69.75" x14ac:dyDescent="0.35">
      <c r="A139" s="8" t="s">
        <v>447</v>
      </c>
      <c r="B139" s="12" t="s">
        <v>291</v>
      </c>
      <c r="C139" s="12" t="s">
        <v>11</v>
      </c>
      <c r="D139" s="12" t="s">
        <v>74</v>
      </c>
      <c r="E139" s="12" t="s">
        <v>9</v>
      </c>
      <c r="F139" s="12" t="s">
        <v>10</v>
      </c>
      <c r="G139" s="12" t="s">
        <v>105</v>
      </c>
      <c r="H139" s="12" t="s">
        <v>225</v>
      </c>
      <c r="I139" s="12" t="s">
        <v>96</v>
      </c>
      <c r="J139" s="40" t="s">
        <v>257</v>
      </c>
      <c r="K139" s="15" t="s">
        <v>248</v>
      </c>
      <c r="L139" s="11">
        <v>100</v>
      </c>
      <c r="M139" s="11">
        <v>100</v>
      </c>
      <c r="N139" s="11">
        <v>100</v>
      </c>
      <c r="O139" s="11">
        <v>100</v>
      </c>
      <c r="P139" s="10">
        <f t="shared" si="71"/>
        <v>172.9</v>
      </c>
      <c r="Q139" s="10">
        <f t="shared" si="71"/>
        <v>0</v>
      </c>
      <c r="R139" s="10">
        <v>0</v>
      </c>
      <c r="S139" s="10">
        <v>0</v>
      </c>
      <c r="T139" s="10">
        <v>0</v>
      </c>
      <c r="U139" s="26"/>
      <c r="V139" s="26"/>
    </row>
    <row r="140" spans="1:29" s="5" customFormat="1" ht="72" customHeight="1" x14ac:dyDescent="0.35">
      <c r="A140" s="8" t="s">
        <v>448</v>
      </c>
      <c r="B140" s="12" t="s">
        <v>291</v>
      </c>
      <c r="C140" s="12" t="s">
        <v>11</v>
      </c>
      <c r="D140" s="12" t="s">
        <v>74</v>
      </c>
      <c r="E140" s="12" t="s">
        <v>9</v>
      </c>
      <c r="F140" s="12" t="s">
        <v>134</v>
      </c>
      <c r="G140" s="12" t="s">
        <v>8</v>
      </c>
      <c r="H140" s="12" t="s">
        <v>225</v>
      </c>
      <c r="I140" s="12" t="s">
        <v>96</v>
      </c>
      <c r="J140" s="65" t="s">
        <v>258</v>
      </c>
      <c r="K140" s="15" t="s">
        <v>248</v>
      </c>
      <c r="L140" s="11">
        <v>100</v>
      </c>
      <c r="M140" s="11">
        <v>100</v>
      </c>
      <c r="N140" s="11">
        <v>100</v>
      </c>
      <c r="O140" s="11">
        <v>100</v>
      </c>
      <c r="P140" s="10">
        <v>172.9</v>
      </c>
      <c r="Q140" s="10">
        <v>0</v>
      </c>
      <c r="R140" s="10">
        <v>0</v>
      </c>
      <c r="S140" s="10">
        <v>0</v>
      </c>
      <c r="T140" s="10">
        <v>0</v>
      </c>
      <c r="U140" s="26"/>
      <c r="V140" s="26"/>
    </row>
    <row r="141" spans="1:29" s="5" customFormat="1" ht="72" customHeight="1" x14ac:dyDescent="0.35">
      <c r="A141" s="8" t="s">
        <v>449</v>
      </c>
      <c r="B141" s="8" t="s">
        <v>39</v>
      </c>
      <c r="C141" s="8" t="s">
        <v>11</v>
      </c>
      <c r="D141" s="8" t="s">
        <v>74</v>
      </c>
      <c r="E141" s="8" t="s">
        <v>108</v>
      </c>
      <c r="F141" s="8" t="s">
        <v>10</v>
      </c>
      <c r="G141" s="8" t="s">
        <v>105</v>
      </c>
      <c r="H141" s="8" t="s">
        <v>225</v>
      </c>
      <c r="I141" s="8" t="s">
        <v>239</v>
      </c>
      <c r="J141" s="78" t="s">
        <v>430</v>
      </c>
      <c r="K141" s="15" t="s">
        <v>248</v>
      </c>
      <c r="L141" s="11">
        <v>100</v>
      </c>
      <c r="M141" s="11">
        <v>100</v>
      </c>
      <c r="N141" s="11">
        <v>100</v>
      </c>
      <c r="O141" s="11">
        <v>100</v>
      </c>
      <c r="P141" s="10">
        <f>P142</f>
        <v>58.4</v>
      </c>
      <c r="Q141" s="10">
        <f>Q142</f>
        <v>58.4</v>
      </c>
      <c r="R141" s="10">
        <f t="shared" ref="R141:T141" si="72">R142</f>
        <v>0</v>
      </c>
      <c r="S141" s="10">
        <f t="shared" si="72"/>
        <v>0</v>
      </c>
      <c r="T141" s="10">
        <f t="shared" si="72"/>
        <v>0</v>
      </c>
      <c r="U141" s="26"/>
      <c r="V141" s="26"/>
    </row>
    <row r="142" spans="1:29" s="5" customFormat="1" ht="72" customHeight="1" x14ac:dyDescent="0.35">
      <c r="A142" s="8" t="s">
        <v>450</v>
      </c>
      <c r="B142" s="8" t="s">
        <v>39</v>
      </c>
      <c r="C142" s="8" t="s">
        <v>11</v>
      </c>
      <c r="D142" s="8" t="s">
        <v>74</v>
      </c>
      <c r="E142" s="8" t="s">
        <v>108</v>
      </c>
      <c r="F142" s="8" t="s">
        <v>125</v>
      </c>
      <c r="G142" s="8" t="s">
        <v>8</v>
      </c>
      <c r="H142" s="8" t="s">
        <v>225</v>
      </c>
      <c r="I142" s="8" t="s">
        <v>239</v>
      </c>
      <c r="J142" s="78" t="s">
        <v>431</v>
      </c>
      <c r="K142" s="15" t="s">
        <v>248</v>
      </c>
      <c r="L142" s="11">
        <v>100</v>
      </c>
      <c r="M142" s="11">
        <v>100</v>
      </c>
      <c r="N142" s="11">
        <v>100</v>
      </c>
      <c r="O142" s="11">
        <v>100</v>
      </c>
      <c r="P142" s="10">
        <v>58.4</v>
      </c>
      <c r="Q142" s="10">
        <v>58.4</v>
      </c>
      <c r="R142" s="10">
        <v>0</v>
      </c>
      <c r="S142" s="10">
        <v>0</v>
      </c>
      <c r="T142" s="10">
        <v>0</v>
      </c>
      <c r="U142" s="26"/>
      <c r="V142" s="26"/>
    </row>
    <row r="143" spans="1:29" s="2" customFormat="1" ht="51.75" customHeight="1" x14ac:dyDescent="0.35">
      <c r="A143" s="8" t="s">
        <v>88</v>
      </c>
      <c r="B143" s="57" t="s">
        <v>104</v>
      </c>
      <c r="C143" s="57" t="s">
        <v>131</v>
      </c>
      <c r="D143" s="57" t="s">
        <v>105</v>
      </c>
      <c r="E143" s="57" t="s">
        <v>105</v>
      </c>
      <c r="F143" s="57" t="s">
        <v>104</v>
      </c>
      <c r="G143" s="57" t="s">
        <v>105</v>
      </c>
      <c r="H143" s="57" t="s">
        <v>225</v>
      </c>
      <c r="I143" s="57" t="s">
        <v>104</v>
      </c>
      <c r="J143" s="59" t="s">
        <v>234</v>
      </c>
      <c r="K143" s="60"/>
      <c r="L143" s="59"/>
      <c r="M143" s="59"/>
      <c r="N143" s="59"/>
      <c r="O143" s="59"/>
      <c r="P143" s="77">
        <f>P144+P189+P192+P185</f>
        <v>365960.4</v>
      </c>
      <c r="Q143" s="77">
        <f>Q144+Q189+Q192+Q185</f>
        <v>543049.5</v>
      </c>
      <c r="R143" s="77">
        <f t="shared" ref="R143:T143" si="73">R144+R189+R192+R185</f>
        <v>408836</v>
      </c>
      <c r="S143" s="77">
        <f t="shared" si="73"/>
        <v>410995.4</v>
      </c>
      <c r="T143" s="77">
        <f t="shared" si="73"/>
        <v>396571.80000000005</v>
      </c>
      <c r="U143" s="29"/>
      <c r="V143" s="26"/>
    </row>
    <row r="144" spans="1:29" s="2" customFormat="1" ht="126" customHeight="1" x14ac:dyDescent="0.35">
      <c r="A144" s="8" t="s">
        <v>98</v>
      </c>
      <c r="B144" s="8" t="s">
        <v>34</v>
      </c>
      <c r="C144" s="8" t="s">
        <v>131</v>
      </c>
      <c r="D144" s="8" t="s">
        <v>115</v>
      </c>
      <c r="E144" s="8" t="s">
        <v>105</v>
      </c>
      <c r="F144" s="8" t="s">
        <v>104</v>
      </c>
      <c r="G144" s="8" t="s">
        <v>105</v>
      </c>
      <c r="H144" s="8" t="s">
        <v>225</v>
      </c>
      <c r="I144" s="8" t="s">
        <v>104</v>
      </c>
      <c r="J144" s="11" t="s">
        <v>173</v>
      </c>
      <c r="K144" s="15" t="s">
        <v>251</v>
      </c>
      <c r="L144" s="11">
        <v>100</v>
      </c>
      <c r="M144" s="11">
        <v>100</v>
      </c>
      <c r="N144" s="11">
        <v>100</v>
      </c>
      <c r="O144" s="11">
        <v>100</v>
      </c>
      <c r="P144" s="10">
        <f>P145+P158+P183</f>
        <v>342944.5</v>
      </c>
      <c r="Q144" s="10">
        <f>Q145+Q158+Q183</f>
        <v>519996.60000000003</v>
      </c>
      <c r="R144" s="10">
        <f>R145+R158+R183</f>
        <v>408794</v>
      </c>
      <c r="S144" s="10">
        <f>S145+S158+S183</f>
        <v>410995.4</v>
      </c>
      <c r="T144" s="10">
        <f>T145+T158+T183</f>
        <v>396571.80000000005</v>
      </c>
      <c r="U144" s="26"/>
      <c r="V144" s="26"/>
      <c r="AC144" s="2" t="s">
        <v>437</v>
      </c>
    </row>
    <row r="145" spans="1:23" s="5" customFormat="1" ht="120" customHeight="1" x14ac:dyDescent="0.35">
      <c r="A145" s="8" t="s">
        <v>100</v>
      </c>
      <c r="B145" s="12" t="s">
        <v>34</v>
      </c>
      <c r="C145" s="12" t="s">
        <v>131</v>
      </c>
      <c r="D145" s="12" t="s">
        <v>115</v>
      </c>
      <c r="E145" s="12" t="s">
        <v>70</v>
      </c>
      <c r="F145" s="12" t="s">
        <v>10</v>
      </c>
      <c r="G145" s="12" t="s">
        <v>105</v>
      </c>
      <c r="H145" s="12" t="s">
        <v>225</v>
      </c>
      <c r="I145" s="12" t="s">
        <v>10</v>
      </c>
      <c r="J145" s="13" t="s">
        <v>240</v>
      </c>
      <c r="K145" s="15" t="s">
        <v>251</v>
      </c>
      <c r="L145" s="11">
        <v>100</v>
      </c>
      <c r="M145" s="11">
        <v>100</v>
      </c>
      <c r="N145" s="11">
        <v>100</v>
      </c>
      <c r="O145" s="11">
        <v>100</v>
      </c>
      <c r="P145" s="10">
        <f>P146+P148+P150+P152+P154+P156</f>
        <v>37823</v>
      </c>
      <c r="Q145" s="10">
        <f>Q146+Q148+Q150+Q152+Q154+Q156</f>
        <v>121954.5</v>
      </c>
      <c r="R145" s="10">
        <f t="shared" ref="R145:T145" si="74">R146+R148+R150+R152+R154+R156</f>
        <v>26177.5</v>
      </c>
      <c r="S145" s="10">
        <f t="shared" si="74"/>
        <v>25124.1</v>
      </c>
      <c r="T145" s="10">
        <f t="shared" si="74"/>
        <v>14817.400000000001</v>
      </c>
      <c r="U145" s="26"/>
      <c r="V145" s="26"/>
    </row>
    <row r="146" spans="1:23" s="5" customFormat="1" ht="153.75" x14ac:dyDescent="0.35">
      <c r="A146" s="8" t="s">
        <v>99</v>
      </c>
      <c r="B146" s="8" t="s">
        <v>34</v>
      </c>
      <c r="C146" s="8" t="s">
        <v>131</v>
      </c>
      <c r="D146" s="8" t="s">
        <v>115</v>
      </c>
      <c r="E146" s="8" t="s">
        <v>20</v>
      </c>
      <c r="F146" s="8" t="s">
        <v>321</v>
      </c>
      <c r="G146" s="8" t="s">
        <v>105</v>
      </c>
      <c r="H146" s="8" t="s">
        <v>225</v>
      </c>
      <c r="I146" s="8" t="s">
        <v>239</v>
      </c>
      <c r="J146" s="11" t="s">
        <v>465</v>
      </c>
      <c r="K146" s="15" t="s">
        <v>251</v>
      </c>
      <c r="L146" s="11">
        <v>100</v>
      </c>
      <c r="M146" s="11">
        <v>100</v>
      </c>
      <c r="N146" s="11">
        <v>100</v>
      </c>
      <c r="O146" s="11">
        <v>100</v>
      </c>
      <c r="P146" s="10">
        <f>P147</f>
        <v>3782.9</v>
      </c>
      <c r="Q146" s="10">
        <f>Q147</f>
        <v>7328.4</v>
      </c>
      <c r="R146" s="10">
        <f t="shared" ref="R146:T146" si="75">R147</f>
        <v>0</v>
      </c>
      <c r="S146" s="10">
        <f t="shared" si="75"/>
        <v>2395.1</v>
      </c>
      <c r="T146" s="10">
        <f t="shared" si="75"/>
        <v>0</v>
      </c>
      <c r="U146" s="26"/>
      <c r="V146" s="26"/>
    </row>
    <row r="147" spans="1:23" s="5" customFormat="1" ht="153.75" x14ac:dyDescent="0.35">
      <c r="A147" s="8" t="s">
        <v>101</v>
      </c>
      <c r="B147" s="8" t="s">
        <v>34</v>
      </c>
      <c r="C147" s="8" t="s">
        <v>131</v>
      </c>
      <c r="D147" s="8" t="s">
        <v>115</v>
      </c>
      <c r="E147" s="8" t="s">
        <v>20</v>
      </c>
      <c r="F147" s="8" t="s">
        <v>321</v>
      </c>
      <c r="G147" s="8" t="s">
        <v>8</v>
      </c>
      <c r="H147" s="8" t="s">
        <v>225</v>
      </c>
      <c r="I147" s="8" t="s">
        <v>239</v>
      </c>
      <c r="J147" s="11" t="s">
        <v>465</v>
      </c>
      <c r="K147" s="15" t="s">
        <v>251</v>
      </c>
      <c r="L147" s="11">
        <v>100</v>
      </c>
      <c r="M147" s="11">
        <v>100</v>
      </c>
      <c r="N147" s="11">
        <v>100</v>
      </c>
      <c r="O147" s="11">
        <v>100</v>
      </c>
      <c r="P147" s="10">
        <v>3782.9</v>
      </c>
      <c r="Q147" s="10">
        <v>7328.4</v>
      </c>
      <c r="R147" s="10">
        <v>0</v>
      </c>
      <c r="S147" s="10">
        <v>2395.1</v>
      </c>
      <c r="T147" s="10">
        <v>0</v>
      </c>
      <c r="U147" s="26"/>
      <c r="V147" s="26"/>
    </row>
    <row r="148" spans="1:23" s="5" customFormat="1" ht="116.25" x14ac:dyDescent="0.35">
      <c r="A148" s="8" t="s">
        <v>129</v>
      </c>
      <c r="B148" s="8" t="s">
        <v>34</v>
      </c>
      <c r="C148" s="8" t="s">
        <v>131</v>
      </c>
      <c r="D148" s="8" t="s">
        <v>115</v>
      </c>
      <c r="E148" s="8" t="s">
        <v>20</v>
      </c>
      <c r="F148" s="8" t="s">
        <v>462</v>
      </c>
      <c r="G148" s="8" t="s">
        <v>105</v>
      </c>
      <c r="H148" s="8" t="s">
        <v>225</v>
      </c>
      <c r="I148" s="8" t="s">
        <v>239</v>
      </c>
      <c r="J148" s="11" t="s">
        <v>463</v>
      </c>
      <c r="K148" s="15" t="s">
        <v>251</v>
      </c>
      <c r="L148" s="11">
        <v>100</v>
      </c>
      <c r="M148" s="11">
        <v>100</v>
      </c>
      <c r="N148" s="11">
        <v>100</v>
      </c>
      <c r="O148" s="11">
        <v>100</v>
      </c>
      <c r="P148" s="10">
        <v>0</v>
      </c>
      <c r="Q148" s="10">
        <v>0</v>
      </c>
      <c r="R148" s="10">
        <f>R149</f>
        <v>3150</v>
      </c>
      <c r="S148" s="10">
        <f t="shared" ref="S148:T148" si="76">S149</f>
        <v>0</v>
      </c>
      <c r="T148" s="10">
        <f t="shared" si="76"/>
        <v>0</v>
      </c>
      <c r="U148" s="26"/>
      <c r="V148" s="26"/>
    </row>
    <row r="149" spans="1:23" s="5" customFormat="1" ht="116.25" x14ac:dyDescent="0.35">
      <c r="A149" s="8" t="s">
        <v>284</v>
      </c>
      <c r="B149" s="8" t="s">
        <v>34</v>
      </c>
      <c r="C149" s="8" t="s">
        <v>131</v>
      </c>
      <c r="D149" s="8" t="s">
        <v>115</v>
      </c>
      <c r="E149" s="8" t="s">
        <v>20</v>
      </c>
      <c r="F149" s="8" t="s">
        <v>462</v>
      </c>
      <c r="G149" s="8" t="s">
        <v>8</v>
      </c>
      <c r="H149" s="8" t="s">
        <v>225</v>
      </c>
      <c r="I149" s="8" t="s">
        <v>239</v>
      </c>
      <c r="J149" s="11" t="s">
        <v>463</v>
      </c>
      <c r="K149" s="15" t="s">
        <v>251</v>
      </c>
      <c r="L149" s="11">
        <v>100</v>
      </c>
      <c r="M149" s="11">
        <v>100</v>
      </c>
      <c r="N149" s="11">
        <v>100</v>
      </c>
      <c r="O149" s="11">
        <v>100</v>
      </c>
      <c r="P149" s="10">
        <v>0</v>
      </c>
      <c r="Q149" s="10">
        <v>0</v>
      </c>
      <c r="R149" s="10">
        <v>3150</v>
      </c>
      <c r="S149" s="10">
        <v>0</v>
      </c>
      <c r="T149" s="10">
        <v>0</v>
      </c>
      <c r="U149" s="26"/>
      <c r="V149" s="26"/>
    </row>
    <row r="150" spans="1:23" s="5" customFormat="1" ht="153.75" x14ac:dyDescent="0.35">
      <c r="A150" s="8" t="s">
        <v>382</v>
      </c>
      <c r="B150" s="8" t="s">
        <v>34</v>
      </c>
      <c r="C150" s="8" t="s">
        <v>131</v>
      </c>
      <c r="D150" s="8" t="s">
        <v>115</v>
      </c>
      <c r="E150" s="8" t="s">
        <v>20</v>
      </c>
      <c r="F150" s="8" t="s">
        <v>322</v>
      </c>
      <c r="G150" s="8" t="s">
        <v>8</v>
      </c>
      <c r="H150" s="8" t="s">
        <v>225</v>
      </c>
      <c r="I150" s="8" t="s">
        <v>239</v>
      </c>
      <c r="J150" s="11" t="s">
        <v>323</v>
      </c>
      <c r="K150" s="15" t="s">
        <v>251</v>
      </c>
      <c r="L150" s="11">
        <v>100</v>
      </c>
      <c r="M150" s="11">
        <v>100</v>
      </c>
      <c r="N150" s="11">
        <v>100</v>
      </c>
      <c r="O150" s="11">
        <v>100</v>
      </c>
      <c r="P150" s="10">
        <f>P151</f>
        <v>3475.7</v>
      </c>
      <c r="Q150" s="10">
        <f>Q151</f>
        <v>13154.1</v>
      </c>
      <c r="R150" s="10">
        <f t="shared" ref="R150:T150" si="77">R151</f>
        <v>11573.2</v>
      </c>
      <c r="S150" s="10">
        <f t="shared" si="77"/>
        <v>11180.9</v>
      </c>
      <c r="T150" s="10">
        <f t="shared" si="77"/>
        <v>3269.3</v>
      </c>
      <c r="U150" s="26"/>
      <c r="V150" s="26"/>
    </row>
    <row r="151" spans="1:23" s="5" customFormat="1" ht="153.75" x14ac:dyDescent="0.35">
      <c r="A151" s="8" t="s">
        <v>307</v>
      </c>
      <c r="B151" s="8" t="s">
        <v>34</v>
      </c>
      <c r="C151" s="8" t="s">
        <v>131</v>
      </c>
      <c r="D151" s="8" t="s">
        <v>115</v>
      </c>
      <c r="E151" s="8" t="s">
        <v>20</v>
      </c>
      <c r="F151" s="8" t="s">
        <v>322</v>
      </c>
      <c r="G151" s="8" t="s">
        <v>8</v>
      </c>
      <c r="H151" s="8" t="s">
        <v>10</v>
      </c>
      <c r="I151" s="8" t="s">
        <v>239</v>
      </c>
      <c r="J151" s="11" t="s">
        <v>323</v>
      </c>
      <c r="K151" s="15" t="s">
        <v>251</v>
      </c>
      <c r="L151" s="11">
        <v>100</v>
      </c>
      <c r="M151" s="11">
        <v>100</v>
      </c>
      <c r="N151" s="11">
        <v>100</v>
      </c>
      <c r="O151" s="11">
        <v>100</v>
      </c>
      <c r="P151" s="10">
        <v>3475.7</v>
      </c>
      <c r="Q151" s="10">
        <v>13154.1</v>
      </c>
      <c r="R151" s="10">
        <v>11573.2</v>
      </c>
      <c r="S151" s="10">
        <v>11180.9</v>
      </c>
      <c r="T151" s="10">
        <v>3269.3</v>
      </c>
      <c r="U151" s="26"/>
      <c r="V151" s="26"/>
    </row>
    <row r="152" spans="1:23" s="5" customFormat="1" ht="123" x14ac:dyDescent="0.35">
      <c r="A152" s="8" t="s">
        <v>383</v>
      </c>
      <c r="B152" s="8" t="s">
        <v>34</v>
      </c>
      <c r="C152" s="8" t="s">
        <v>131</v>
      </c>
      <c r="D152" s="8" t="s">
        <v>115</v>
      </c>
      <c r="E152" s="8" t="s">
        <v>20</v>
      </c>
      <c r="F152" s="8" t="s">
        <v>432</v>
      </c>
      <c r="G152" s="8" t="s">
        <v>8</v>
      </c>
      <c r="H152" s="8" t="s">
        <v>10</v>
      </c>
      <c r="I152" s="8" t="s">
        <v>239</v>
      </c>
      <c r="J152" s="11" t="s">
        <v>433</v>
      </c>
      <c r="K152" s="15" t="s">
        <v>251</v>
      </c>
      <c r="L152" s="11">
        <v>100</v>
      </c>
      <c r="M152" s="11">
        <v>100</v>
      </c>
      <c r="N152" s="11">
        <v>100</v>
      </c>
      <c r="O152" s="11">
        <v>100</v>
      </c>
      <c r="P152" s="10">
        <f>P153</f>
        <v>289.3</v>
      </c>
      <c r="Q152" s="10">
        <f>Q153</f>
        <v>289.3</v>
      </c>
      <c r="R152" s="10">
        <f t="shared" ref="R152:T152" si="78">R153</f>
        <v>0</v>
      </c>
      <c r="S152" s="10">
        <f t="shared" si="78"/>
        <v>0</v>
      </c>
      <c r="T152" s="10">
        <f t="shared" si="78"/>
        <v>0</v>
      </c>
      <c r="U152" s="26"/>
      <c r="V152" s="26"/>
    </row>
    <row r="153" spans="1:23" s="5" customFormat="1" ht="123" x14ac:dyDescent="0.35">
      <c r="A153" s="8" t="s">
        <v>384</v>
      </c>
      <c r="B153" s="8" t="s">
        <v>34</v>
      </c>
      <c r="C153" s="8" t="s">
        <v>131</v>
      </c>
      <c r="D153" s="8" t="s">
        <v>115</v>
      </c>
      <c r="E153" s="8" t="s">
        <v>20</v>
      </c>
      <c r="F153" s="8" t="s">
        <v>432</v>
      </c>
      <c r="G153" s="8" t="s">
        <v>8</v>
      </c>
      <c r="H153" s="8" t="s">
        <v>10</v>
      </c>
      <c r="I153" s="8" t="s">
        <v>239</v>
      </c>
      <c r="J153" s="11" t="s">
        <v>433</v>
      </c>
      <c r="K153" s="15" t="s">
        <v>251</v>
      </c>
      <c r="L153" s="11">
        <v>100</v>
      </c>
      <c r="M153" s="11">
        <v>100</v>
      </c>
      <c r="N153" s="11">
        <v>100</v>
      </c>
      <c r="O153" s="11">
        <v>100</v>
      </c>
      <c r="P153" s="10">
        <v>289.3</v>
      </c>
      <c r="Q153" s="10">
        <v>289.3</v>
      </c>
      <c r="R153" s="10"/>
      <c r="S153" s="10"/>
      <c r="T153" s="10"/>
      <c r="U153" s="26"/>
      <c r="V153" s="26"/>
    </row>
    <row r="154" spans="1:23" s="5" customFormat="1" ht="116.25" x14ac:dyDescent="0.35">
      <c r="A154" s="8" t="s">
        <v>385</v>
      </c>
      <c r="B154" s="12" t="s">
        <v>34</v>
      </c>
      <c r="C154" s="12" t="s">
        <v>131</v>
      </c>
      <c r="D154" s="12" t="s">
        <v>115</v>
      </c>
      <c r="E154" s="12" t="s">
        <v>20</v>
      </c>
      <c r="F154" s="12" t="s">
        <v>259</v>
      </c>
      <c r="G154" s="12" t="s">
        <v>105</v>
      </c>
      <c r="H154" s="12" t="s">
        <v>225</v>
      </c>
      <c r="I154" s="12" t="s">
        <v>239</v>
      </c>
      <c r="J154" s="11" t="s">
        <v>434</v>
      </c>
      <c r="K154" s="15" t="s">
        <v>251</v>
      </c>
      <c r="L154" s="11">
        <v>100</v>
      </c>
      <c r="M154" s="11">
        <v>100</v>
      </c>
      <c r="N154" s="11">
        <v>100</v>
      </c>
      <c r="O154" s="11">
        <v>100</v>
      </c>
      <c r="P154" s="10">
        <f>P155</f>
        <v>3487.7</v>
      </c>
      <c r="Q154" s="10">
        <f>Q155</f>
        <v>3487.7</v>
      </c>
      <c r="R154" s="10">
        <f t="shared" ref="R154:T154" si="79">R155</f>
        <v>0</v>
      </c>
      <c r="S154" s="10">
        <f t="shared" si="79"/>
        <v>0</v>
      </c>
      <c r="T154" s="10">
        <f t="shared" si="79"/>
        <v>0</v>
      </c>
      <c r="U154" s="26"/>
      <c r="V154" s="26"/>
    </row>
    <row r="155" spans="1:23" s="5" customFormat="1" ht="116.25" x14ac:dyDescent="0.35">
      <c r="A155" s="8" t="s">
        <v>386</v>
      </c>
      <c r="B155" s="12" t="s">
        <v>34</v>
      </c>
      <c r="C155" s="12" t="s">
        <v>131</v>
      </c>
      <c r="D155" s="12" t="s">
        <v>115</v>
      </c>
      <c r="E155" s="12" t="s">
        <v>20</v>
      </c>
      <c r="F155" s="12" t="s">
        <v>259</v>
      </c>
      <c r="G155" s="12" t="s">
        <v>8</v>
      </c>
      <c r="H155" s="12" t="s">
        <v>225</v>
      </c>
      <c r="I155" s="12" t="s">
        <v>239</v>
      </c>
      <c r="J155" s="11" t="s">
        <v>434</v>
      </c>
      <c r="K155" s="15" t="s">
        <v>251</v>
      </c>
      <c r="L155" s="11">
        <v>100</v>
      </c>
      <c r="M155" s="11">
        <v>100</v>
      </c>
      <c r="N155" s="11">
        <v>100</v>
      </c>
      <c r="O155" s="11">
        <v>100</v>
      </c>
      <c r="P155" s="10">
        <v>3487.7</v>
      </c>
      <c r="Q155" s="10">
        <v>3487.7</v>
      </c>
      <c r="R155" s="10">
        <v>0</v>
      </c>
      <c r="S155" s="10">
        <v>0</v>
      </c>
      <c r="T155" s="10">
        <v>0</v>
      </c>
      <c r="U155" s="26"/>
      <c r="V155" s="26"/>
    </row>
    <row r="156" spans="1:23" s="2" customFormat="1" ht="116.25" x14ac:dyDescent="0.35">
      <c r="A156" s="8" t="s">
        <v>387</v>
      </c>
      <c r="B156" s="8" t="s">
        <v>34</v>
      </c>
      <c r="C156" s="8" t="s">
        <v>131</v>
      </c>
      <c r="D156" s="8" t="s">
        <v>115</v>
      </c>
      <c r="E156" s="8" t="s">
        <v>71</v>
      </c>
      <c r="F156" s="8" t="s">
        <v>21</v>
      </c>
      <c r="G156" s="8" t="s">
        <v>105</v>
      </c>
      <c r="H156" s="8" t="s">
        <v>225</v>
      </c>
      <c r="I156" s="8" t="s">
        <v>104</v>
      </c>
      <c r="J156" s="11" t="s">
        <v>214</v>
      </c>
      <c r="K156" s="15" t="s">
        <v>251</v>
      </c>
      <c r="L156" s="11">
        <v>100</v>
      </c>
      <c r="M156" s="11">
        <v>100</v>
      </c>
      <c r="N156" s="11">
        <v>100</v>
      </c>
      <c r="O156" s="11">
        <v>100</v>
      </c>
      <c r="P156" s="10">
        <f t="shared" ref="P156:T156" si="80">P157</f>
        <v>26787.4</v>
      </c>
      <c r="Q156" s="10">
        <f t="shared" si="80"/>
        <v>97695</v>
      </c>
      <c r="R156" s="10">
        <f t="shared" si="80"/>
        <v>11454.3</v>
      </c>
      <c r="S156" s="10">
        <f t="shared" si="80"/>
        <v>11548.1</v>
      </c>
      <c r="T156" s="10">
        <f t="shared" si="80"/>
        <v>11548.1</v>
      </c>
      <c r="U156" s="26"/>
      <c r="V156" s="26"/>
    </row>
    <row r="157" spans="1:23" s="2" customFormat="1" ht="116.25" x14ac:dyDescent="0.35">
      <c r="A157" s="8" t="s">
        <v>388</v>
      </c>
      <c r="B157" s="8" t="s">
        <v>34</v>
      </c>
      <c r="C157" s="8" t="s">
        <v>131</v>
      </c>
      <c r="D157" s="8" t="s">
        <v>115</v>
      </c>
      <c r="E157" s="8" t="s">
        <v>71</v>
      </c>
      <c r="F157" s="8" t="s">
        <v>21</v>
      </c>
      <c r="G157" s="8" t="s">
        <v>117</v>
      </c>
      <c r="H157" s="8" t="s">
        <v>225</v>
      </c>
      <c r="I157" s="8" t="s">
        <v>239</v>
      </c>
      <c r="J157" s="11" t="s">
        <v>192</v>
      </c>
      <c r="K157" s="15" t="s">
        <v>251</v>
      </c>
      <c r="L157" s="11">
        <v>100</v>
      </c>
      <c r="M157" s="11">
        <v>100</v>
      </c>
      <c r="N157" s="11">
        <v>100</v>
      </c>
      <c r="O157" s="11">
        <v>100</v>
      </c>
      <c r="P157" s="10">
        <v>26787.4</v>
      </c>
      <c r="Q157" s="10">
        <v>97695</v>
      </c>
      <c r="R157" s="10">
        <v>11454.3</v>
      </c>
      <c r="S157" s="10">
        <v>11548.1</v>
      </c>
      <c r="T157" s="10">
        <v>11548.1</v>
      </c>
      <c r="U157" s="26"/>
      <c r="V157" s="26"/>
    </row>
    <row r="158" spans="1:23" s="2" customFormat="1" ht="116.25" x14ac:dyDescent="0.35">
      <c r="A158" s="8" t="s">
        <v>239</v>
      </c>
      <c r="B158" s="8" t="s">
        <v>34</v>
      </c>
      <c r="C158" s="8" t="s">
        <v>131</v>
      </c>
      <c r="D158" s="8" t="s">
        <v>115</v>
      </c>
      <c r="E158" s="8" t="s">
        <v>27</v>
      </c>
      <c r="F158" s="8" t="s">
        <v>104</v>
      </c>
      <c r="G158" s="8" t="s">
        <v>105</v>
      </c>
      <c r="H158" s="8" t="s">
        <v>225</v>
      </c>
      <c r="I158" s="8" t="s">
        <v>239</v>
      </c>
      <c r="J158" s="11" t="s">
        <v>150</v>
      </c>
      <c r="K158" s="15" t="s">
        <v>251</v>
      </c>
      <c r="L158" s="11">
        <v>100</v>
      </c>
      <c r="M158" s="11">
        <v>100</v>
      </c>
      <c r="N158" s="11">
        <v>100</v>
      </c>
      <c r="O158" s="11">
        <v>100</v>
      </c>
      <c r="P158" s="74">
        <f>P159+P161+P163+P165+P181</f>
        <v>294646.5</v>
      </c>
      <c r="Q158" s="74">
        <f>Q159+Q161+Q163+Q165+Q181</f>
        <v>379504.2</v>
      </c>
      <c r="R158" s="74">
        <f t="shared" ref="R158:T158" si="81">R159+R161+R163+R165+R181</f>
        <v>382616.5</v>
      </c>
      <c r="S158" s="74">
        <f t="shared" si="81"/>
        <v>385871.30000000005</v>
      </c>
      <c r="T158" s="74">
        <f t="shared" si="81"/>
        <v>381754.4</v>
      </c>
      <c r="U158" s="26"/>
      <c r="V158" s="26"/>
    </row>
    <row r="159" spans="1:23" s="2" customFormat="1" ht="116.25" x14ac:dyDescent="0.35">
      <c r="A159" s="8" t="s">
        <v>123</v>
      </c>
      <c r="B159" s="8" t="s">
        <v>34</v>
      </c>
      <c r="C159" s="8" t="s">
        <v>131</v>
      </c>
      <c r="D159" s="8" t="s">
        <v>115</v>
      </c>
      <c r="E159" s="8" t="s">
        <v>27</v>
      </c>
      <c r="F159" s="8" t="s">
        <v>31</v>
      </c>
      <c r="G159" s="8" t="s">
        <v>105</v>
      </c>
      <c r="H159" s="8" t="s">
        <v>225</v>
      </c>
      <c r="I159" s="8" t="s">
        <v>239</v>
      </c>
      <c r="J159" s="11" t="s">
        <v>191</v>
      </c>
      <c r="K159" s="15" t="s">
        <v>251</v>
      </c>
      <c r="L159" s="11">
        <v>100</v>
      </c>
      <c r="M159" s="11">
        <v>100</v>
      </c>
      <c r="N159" s="11">
        <v>100</v>
      </c>
      <c r="O159" s="11">
        <v>100</v>
      </c>
      <c r="P159" s="10">
        <f>P160</f>
        <v>293269.7</v>
      </c>
      <c r="Q159" s="10">
        <f>Q160</f>
        <v>376537.59999999998</v>
      </c>
      <c r="R159" s="10">
        <f>R160</f>
        <v>377424.8</v>
      </c>
      <c r="S159" s="10">
        <f>S160</f>
        <v>380753.2</v>
      </c>
      <c r="T159" s="10">
        <f>T160</f>
        <v>377264.2</v>
      </c>
      <c r="U159" s="32"/>
      <c r="V159" s="32"/>
      <c r="W159" s="3"/>
    </row>
    <row r="160" spans="1:23" s="2" customFormat="1" ht="116.25" x14ac:dyDescent="0.35">
      <c r="A160" s="8" t="s">
        <v>389</v>
      </c>
      <c r="B160" s="8" t="s">
        <v>34</v>
      </c>
      <c r="C160" s="8" t="s">
        <v>131</v>
      </c>
      <c r="D160" s="8" t="s">
        <v>115</v>
      </c>
      <c r="E160" s="8" t="s">
        <v>27</v>
      </c>
      <c r="F160" s="8" t="s">
        <v>31</v>
      </c>
      <c r="G160" s="8" t="s">
        <v>117</v>
      </c>
      <c r="H160" s="8" t="s">
        <v>225</v>
      </c>
      <c r="I160" s="8" t="s">
        <v>239</v>
      </c>
      <c r="J160" s="11" t="s">
        <v>5</v>
      </c>
      <c r="K160" s="15" t="s">
        <v>251</v>
      </c>
      <c r="L160" s="11">
        <v>100</v>
      </c>
      <c r="M160" s="11">
        <v>100</v>
      </c>
      <c r="N160" s="11">
        <v>100</v>
      </c>
      <c r="O160" s="11">
        <v>100</v>
      </c>
      <c r="P160" s="10">
        <v>293269.7</v>
      </c>
      <c r="Q160" s="10">
        <v>376537.59999999998</v>
      </c>
      <c r="R160" s="74">
        <v>377424.8</v>
      </c>
      <c r="S160" s="83">
        <v>380753.2</v>
      </c>
      <c r="T160" s="83">
        <v>377264.2</v>
      </c>
      <c r="U160" s="32"/>
      <c r="V160" s="32"/>
      <c r="W160" s="3"/>
    </row>
    <row r="161" spans="1:23" s="5" customFormat="1" ht="153.75" x14ac:dyDescent="0.35">
      <c r="A161" s="8" t="s">
        <v>310</v>
      </c>
      <c r="B161" s="12" t="s">
        <v>34</v>
      </c>
      <c r="C161" s="12" t="s">
        <v>131</v>
      </c>
      <c r="D161" s="12" t="s">
        <v>115</v>
      </c>
      <c r="E161" s="12" t="s">
        <v>27</v>
      </c>
      <c r="F161" s="12" t="s">
        <v>260</v>
      </c>
      <c r="G161" s="12" t="s">
        <v>105</v>
      </c>
      <c r="H161" s="12" t="s">
        <v>225</v>
      </c>
      <c r="I161" s="12" t="s">
        <v>239</v>
      </c>
      <c r="J161" s="13" t="s">
        <v>261</v>
      </c>
      <c r="K161" s="15" t="s">
        <v>251</v>
      </c>
      <c r="L161" s="11">
        <v>100</v>
      </c>
      <c r="M161" s="11">
        <v>100</v>
      </c>
      <c r="N161" s="11">
        <v>100</v>
      </c>
      <c r="O161" s="11">
        <v>100</v>
      </c>
      <c r="P161" s="10">
        <f>P162</f>
        <v>1011</v>
      </c>
      <c r="Q161" s="10">
        <f>Q162</f>
        <v>2114.4</v>
      </c>
      <c r="R161" s="10">
        <f t="shared" ref="R161:T161" si="82">R162</f>
        <v>4490.2</v>
      </c>
      <c r="S161" s="10">
        <f t="shared" si="82"/>
        <v>4490.2</v>
      </c>
      <c r="T161" s="10">
        <f t="shared" si="82"/>
        <v>4490.2</v>
      </c>
      <c r="U161" s="32"/>
      <c r="V161" s="32"/>
      <c r="W161" s="3"/>
    </row>
    <row r="162" spans="1:23" s="5" customFormat="1" ht="246" x14ac:dyDescent="0.35">
      <c r="A162" s="8" t="s">
        <v>390</v>
      </c>
      <c r="B162" s="12" t="s">
        <v>34</v>
      </c>
      <c r="C162" s="12" t="s">
        <v>131</v>
      </c>
      <c r="D162" s="12" t="s">
        <v>115</v>
      </c>
      <c r="E162" s="12" t="s">
        <v>27</v>
      </c>
      <c r="F162" s="12" t="s">
        <v>260</v>
      </c>
      <c r="G162" s="12" t="s">
        <v>8</v>
      </c>
      <c r="H162" s="12" t="s">
        <v>225</v>
      </c>
      <c r="I162" s="12" t="s">
        <v>239</v>
      </c>
      <c r="J162" s="13" t="s">
        <v>262</v>
      </c>
      <c r="K162" s="15" t="s">
        <v>251</v>
      </c>
      <c r="L162" s="11">
        <v>100</v>
      </c>
      <c r="M162" s="11">
        <v>100</v>
      </c>
      <c r="N162" s="11">
        <v>100</v>
      </c>
      <c r="O162" s="11">
        <v>100</v>
      </c>
      <c r="P162" s="10">
        <v>1011</v>
      </c>
      <c r="Q162" s="10">
        <v>2114.4</v>
      </c>
      <c r="R162" s="10">
        <v>4490.2</v>
      </c>
      <c r="S162" s="9">
        <v>4490.2</v>
      </c>
      <c r="T162" s="9">
        <v>4490.2</v>
      </c>
      <c r="U162" s="32"/>
      <c r="V162" s="32"/>
      <c r="W162" s="3"/>
    </row>
    <row r="163" spans="1:23" s="5" customFormat="1" ht="116.25" x14ac:dyDescent="0.35">
      <c r="A163" s="8" t="s">
        <v>391</v>
      </c>
      <c r="B163" s="12" t="s">
        <v>34</v>
      </c>
      <c r="C163" s="12" t="s">
        <v>131</v>
      </c>
      <c r="D163" s="12" t="s">
        <v>115</v>
      </c>
      <c r="E163" s="12" t="s">
        <v>27</v>
      </c>
      <c r="F163" s="12" t="s">
        <v>263</v>
      </c>
      <c r="G163" s="12" t="s">
        <v>105</v>
      </c>
      <c r="H163" s="12" t="s">
        <v>225</v>
      </c>
      <c r="I163" s="12" t="s">
        <v>239</v>
      </c>
      <c r="J163" s="13" t="s">
        <v>264</v>
      </c>
      <c r="K163" s="15" t="s">
        <v>251</v>
      </c>
      <c r="L163" s="11">
        <v>100</v>
      </c>
      <c r="M163" s="11">
        <v>100</v>
      </c>
      <c r="N163" s="11">
        <v>100</v>
      </c>
      <c r="O163" s="11">
        <v>100</v>
      </c>
      <c r="P163" s="10">
        <f>P164</f>
        <v>365.8</v>
      </c>
      <c r="Q163" s="10">
        <f>Q164</f>
        <v>602.20000000000005</v>
      </c>
      <c r="R163" s="10">
        <f t="shared" ref="R163:T163" si="83">R164</f>
        <v>601.20000000000005</v>
      </c>
      <c r="S163" s="10">
        <f t="shared" si="83"/>
        <v>624.5</v>
      </c>
      <c r="T163" s="10">
        <f t="shared" si="83"/>
        <v>0</v>
      </c>
      <c r="U163" s="32"/>
      <c r="V163" s="32"/>
      <c r="W163" s="3"/>
    </row>
    <row r="164" spans="1:23" s="5" customFormat="1" ht="116.25" x14ac:dyDescent="0.35">
      <c r="A164" s="8" t="s">
        <v>392</v>
      </c>
      <c r="B164" s="12" t="s">
        <v>34</v>
      </c>
      <c r="C164" s="12" t="s">
        <v>131</v>
      </c>
      <c r="D164" s="12" t="s">
        <v>115</v>
      </c>
      <c r="E164" s="12" t="s">
        <v>28</v>
      </c>
      <c r="F164" s="12" t="s">
        <v>263</v>
      </c>
      <c r="G164" s="12" t="s">
        <v>8</v>
      </c>
      <c r="H164" s="12" t="s">
        <v>225</v>
      </c>
      <c r="I164" s="12" t="s">
        <v>239</v>
      </c>
      <c r="J164" s="13" t="s">
        <v>265</v>
      </c>
      <c r="K164" s="15" t="s">
        <v>251</v>
      </c>
      <c r="L164" s="11">
        <v>100</v>
      </c>
      <c r="M164" s="11">
        <v>100</v>
      </c>
      <c r="N164" s="11">
        <v>100</v>
      </c>
      <c r="O164" s="11">
        <v>100</v>
      </c>
      <c r="P164" s="10">
        <v>365.8</v>
      </c>
      <c r="Q164" s="10">
        <v>602.20000000000005</v>
      </c>
      <c r="R164" s="10">
        <v>601.20000000000005</v>
      </c>
      <c r="S164" s="9">
        <v>624.5</v>
      </c>
      <c r="T164" s="9">
        <v>0</v>
      </c>
      <c r="U164" s="32"/>
      <c r="V164" s="32"/>
      <c r="W164" s="3"/>
    </row>
    <row r="165" spans="1:23" s="2" customFormat="1" ht="184.5" x14ac:dyDescent="0.35">
      <c r="A165" s="8" t="s">
        <v>393</v>
      </c>
      <c r="B165" s="8" t="s">
        <v>34</v>
      </c>
      <c r="C165" s="8" t="s">
        <v>131</v>
      </c>
      <c r="D165" s="8" t="s">
        <v>115</v>
      </c>
      <c r="E165" s="8" t="s">
        <v>27</v>
      </c>
      <c r="F165" s="8" t="s">
        <v>114</v>
      </c>
      <c r="G165" s="8" t="s">
        <v>117</v>
      </c>
      <c r="H165" s="8" t="s">
        <v>225</v>
      </c>
      <c r="I165" s="8" t="s">
        <v>239</v>
      </c>
      <c r="J165" s="11" t="s">
        <v>180</v>
      </c>
      <c r="K165" s="15" t="s">
        <v>251</v>
      </c>
      <c r="L165" s="11">
        <v>100</v>
      </c>
      <c r="M165" s="11">
        <v>100</v>
      </c>
      <c r="N165" s="11">
        <v>100</v>
      </c>
      <c r="O165" s="11">
        <v>100</v>
      </c>
      <c r="P165" s="10">
        <f t="shared" ref="P165:Q165" si="84">P166</f>
        <v>0</v>
      </c>
      <c r="Q165" s="10">
        <f t="shared" si="84"/>
        <v>8.4</v>
      </c>
      <c r="R165" s="10">
        <f>R166</f>
        <v>100.3</v>
      </c>
      <c r="S165" s="10">
        <f t="shared" ref="S165:T165" si="85">S166</f>
        <v>3.4</v>
      </c>
      <c r="T165" s="10">
        <f t="shared" si="85"/>
        <v>0</v>
      </c>
      <c r="U165" s="32"/>
      <c r="V165" s="32"/>
      <c r="W165" s="3"/>
    </row>
    <row r="166" spans="1:23" s="2" customFormat="1" ht="126.75" customHeight="1" x14ac:dyDescent="0.35">
      <c r="A166" s="8" t="s">
        <v>394</v>
      </c>
      <c r="B166" s="8" t="s">
        <v>34</v>
      </c>
      <c r="C166" s="8" t="s">
        <v>131</v>
      </c>
      <c r="D166" s="8" t="s">
        <v>115</v>
      </c>
      <c r="E166" s="8" t="s">
        <v>28</v>
      </c>
      <c r="F166" s="8" t="s">
        <v>114</v>
      </c>
      <c r="G166" s="8" t="s">
        <v>117</v>
      </c>
      <c r="H166" s="8" t="s">
        <v>225</v>
      </c>
      <c r="I166" s="8" t="s">
        <v>239</v>
      </c>
      <c r="J166" s="11" t="s">
        <v>241</v>
      </c>
      <c r="K166" s="15" t="s">
        <v>251</v>
      </c>
      <c r="L166" s="11">
        <v>100</v>
      </c>
      <c r="M166" s="11">
        <v>100</v>
      </c>
      <c r="N166" s="11">
        <v>100</v>
      </c>
      <c r="O166" s="11">
        <v>100</v>
      </c>
      <c r="P166" s="10">
        <v>0</v>
      </c>
      <c r="Q166" s="10">
        <v>8.4</v>
      </c>
      <c r="R166" s="10">
        <v>100.3</v>
      </c>
      <c r="S166" s="9">
        <v>3.4</v>
      </c>
      <c r="T166" s="9">
        <v>0</v>
      </c>
      <c r="U166" s="32"/>
      <c r="V166" s="32"/>
      <c r="W166" s="3"/>
    </row>
    <row r="167" spans="1:23" s="2" customFormat="1" ht="51.75" hidden="1" customHeight="1" x14ac:dyDescent="0.35">
      <c r="A167" s="8" t="s">
        <v>395</v>
      </c>
      <c r="B167" s="8" t="s">
        <v>34</v>
      </c>
      <c r="C167" s="8" t="s">
        <v>131</v>
      </c>
      <c r="D167" s="8" t="s">
        <v>115</v>
      </c>
      <c r="E167" s="8" t="s">
        <v>42</v>
      </c>
      <c r="F167" s="8" t="s">
        <v>104</v>
      </c>
      <c r="G167" s="8" t="s">
        <v>105</v>
      </c>
      <c r="H167" s="8" t="s">
        <v>225</v>
      </c>
      <c r="I167" s="8" t="s">
        <v>123</v>
      </c>
      <c r="J167" s="11" t="s">
        <v>220</v>
      </c>
      <c r="K167" s="15" t="s">
        <v>251</v>
      </c>
      <c r="L167" s="11">
        <v>100</v>
      </c>
      <c r="M167" s="11">
        <v>100</v>
      </c>
      <c r="N167" s="11">
        <v>100</v>
      </c>
      <c r="O167" s="11">
        <v>100</v>
      </c>
      <c r="P167" s="10">
        <f t="shared" ref="P167:Q167" si="86">P168</f>
        <v>-2</v>
      </c>
      <c r="Q167" s="10">
        <f t="shared" si="86"/>
        <v>-1</v>
      </c>
      <c r="R167" s="10">
        <f>R168</f>
        <v>0</v>
      </c>
      <c r="S167" s="10">
        <f t="shared" ref="S167:T167" si="87">S168</f>
        <v>0</v>
      </c>
      <c r="T167" s="10">
        <f t="shared" si="87"/>
        <v>0</v>
      </c>
      <c r="U167" s="32"/>
      <c r="V167" s="32"/>
      <c r="W167" s="3"/>
    </row>
    <row r="168" spans="1:23" s="2" customFormat="1" ht="70.5" hidden="1" customHeight="1" x14ac:dyDescent="0.35">
      <c r="A168" s="8" t="s">
        <v>396</v>
      </c>
      <c r="B168" s="8" t="s">
        <v>34</v>
      </c>
      <c r="C168" s="8" t="s">
        <v>131</v>
      </c>
      <c r="D168" s="8" t="s">
        <v>115</v>
      </c>
      <c r="E168" s="8" t="s">
        <v>48</v>
      </c>
      <c r="F168" s="8" t="s">
        <v>21</v>
      </c>
      <c r="G168" s="8" t="s">
        <v>117</v>
      </c>
      <c r="H168" s="8" t="s">
        <v>225</v>
      </c>
      <c r="I168" s="8" t="s">
        <v>123</v>
      </c>
      <c r="J168" s="11" t="s">
        <v>145</v>
      </c>
      <c r="K168" s="15" t="s">
        <v>251</v>
      </c>
      <c r="L168" s="11">
        <v>100</v>
      </c>
      <c r="M168" s="11">
        <v>100</v>
      </c>
      <c r="N168" s="11">
        <v>100</v>
      </c>
      <c r="O168" s="11">
        <v>100</v>
      </c>
      <c r="P168" s="10">
        <v>-2</v>
      </c>
      <c r="Q168" s="10">
        <v>-1</v>
      </c>
      <c r="R168" s="10">
        <v>0</v>
      </c>
      <c r="S168" s="10">
        <v>0</v>
      </c>
      <c r="T168" s="10">
        <v>0</v>
      </c>
      <c r="U168" s="32"/>
      <c r="V168" s="32"/>
      <c r="W168" s="3"/>
    </row>
    <row r="169" spans="1:23" s="2" customFormat="1" ht="84" hidden="1" customHeight="1" x14ac:dyDescent="0.35">
      <c r="A169" s="8" t="s">
        <v>397</v>
      </c>
      <c r="B169" s="8" t="s">
        <v>34</v>
      </c>
      <c r="C169" s="8" t="s">
        <v>131</v>
      </c>
      <c r="D169" s="8" t="s">
        <v>106</v>
      </c>
      <c r="E169" s="8" t="s">
        <v>105</v>
      </c>
      <c r="F169" s="8" t="s">
        <v>104</v>
      </c>
      <c r="G169" s="8" t="s">
        <v>105</v>
      </c>
      <c r="H169" s="8" t="s">
        <v>225</v>
      </c>
      <c r="I169" s="8" t="s">
        <v>104</v>
      </c>
      <c r="J169" s="11" t="s">
        <v>146</v>
      </c>
      <c r="K169" s="15" t="s">
        <v>251</v>
      </c>
      <c r="L169" s="11">
        <v>100</v>
      </c>
      <c r="M169" s="11">
        <v>100</v>
      </c>
      <c r="N169" s="11">
        <v>100</v>
      </c>
      <c r="O169" s="11">
        <v>100</v>
      </c>
      <c r="P169" s="10">
        <f t="shared" ref="P169:Q170" si="88">P170</f>
        <v>-2</v>
      </c>
      <c r="Q169" s="10">
        <f t="shared" si="88"/>
        <v>-1</v>
      </c>
      <c r="R169" s="10">
        <f>R170</f>
        <v>0</v>
      </c>
      <c r="S169" s="10">
        <f t="shared" ref="S169:T169" si="89">S170</f>
        <v>0</v>
      </c>
      <c r="T169" s="10">
        <f t="shared" si="89"/>
        <v>0</v>
      </c>
      <c r="U169" s="32"/>
      <c r="V169" s="32"/>
      <c r="W169" s="3"/>
    </row>
    <row r="170" spans="1:23" s="2" customFormat="1" ht="86.25" hidden="1" customHeight="1" x14ac:dyDescent="0.35">
      <c r="A170" s="8" t="s">
        <v>398</v>
      </c>
      <c r="B170" s="8" t="s">
        <v>34</v>
      </c>
      <c r="C170" s="8" t="s">
        <v>131</v>
      </c>
      <c r="D170" s="8" t="s">
        <v>106</v>
      </c>
      <c r="E170" s="8" t="s">
        <v>117</v>
      </c>
      <c r="F170" s="8" t="s">
        <v>95</v>
      </c>
      <c r="G170" s="8" t="s">
        <v>117</v>
      </c>
      <c r="H170" s="8" t="s">
        <v>225</v>
      </c>
      <c r="I170" s="8" t="s">
        <v>96</v>
      </c>
      <c r="J170" s="11" t="s">
        <v>4</v>
      </c>
      <c r="K170" s="15" t="s">
        <v>251</v>
      </c>
      <c r="L170" s="11">
        <v>100</v>
      </c>
      <c r="M170" s="11">
        <v>100</v>
      </c>
      <c r="N170" s="11">
        <v>100</v>
      </c>
      <c r="O170" s="11">
        <v>100</v>
      </c>
      <c r="P170" s="10">
        <f t="shared" si="88"/>
        <v>-2</v>
      </c>
      <c r="Q170" s="10">
        <f t="shared" si="88"/>
        <v>-1</v>
      </c>
      <c r="R170" s="10">
        <f>R171</f>
        <v>0</v>
      </c>
      <c r="S170" s="10">
        <f t="shared" ref="S170:T170" si="90">S171</f>
        <v>0</v>
      </c>
      <c r="T170" s="10">
        <f t="shared" si="90"/>
        <v>0</v>
      </c>
      <c r="U170" s="32"/>
      <c r="V170" s="32"/>
      <c r="W170" s="3"/>
    </row>
    <row r="171" spans="1:23" s="2" customFormat="1" ht="119.25" hidden="1" customHeight="1" x14ac:dyDescent="0.35">
      <c r="A171" s="8" t="s">
        <v>451</v>
      </c>
      <c r="B171" s="8" t="s">
        <v>34</v>
      </c>
      <c r="C171" s="8" t="s">
        <v>131</v>
      </c>
      <c r="D171" s="8" t="s">
        <v>106</v>
      </c>
      <c r="E171" s="8" t="s">
        <v>117</v>
      </c>
      <c r="F171" s="8" t="s">
        <v>95</v>
      </c>
      <c r="G171" s="8" t="s">
        <v>117</v>
      </c>
      <c r="H171" s="8" t="s">
        <v>223</v>
      </c>
      <c r="I171" s="8" t="s">
        <v>96</v>
      </c>
      <c r="J171" s="11" t="s">
        <v>207</v>
      </c>
      <c r="K171" s="15" t="s">
        <v>251</v>
      </c>
      <c r="L171" s="11">
        <v>100</v>
      </c>
      <c r="M171" s="11">
        <v>100</v>
      </c>
      <c r="N171" s="11">
        <v>100</v>
      </c>
      <c r="O171" s="11">
        <v>100</v>
      </c>
      <c r="P171" s="10">
        <v>-2</v>
      </c>
      <c r="Q171" s="10">
        <v>-1</v>
      </c>
      <c r="R171" s="10">
        <v>0</v>
      </c>
      <c r="S171" s="10">
        <v>0</v>
      </c>
      <c r="T171" s="10">
        <v>0</v>
      </c>
      <c r="U171" s="32"/>
      <c r="V171" s="32"/>
      <c r="W171" s="3"/>
    </row>
    <row r="172" spans="1:23" s="2" customFormat="1" ht="74.25" hidden="1" customHeight="1" x14ac:dyDescent="0.35">
      <c r="A172" s="8" t="s">
        <v>399</v>
      </c>
      <c r="B172" s="8" t="s">
        <v>34</v>
      </c>
      <c r="C172" s="8" t="s">
        <v>131</v>
      </c>
      <c r="D172" s="8" t="s">
        <v>75</v>
      </c>
      <c r="E172" s="8" t="s">
        <v>105</v>
      </c>
      <c r="F172" s="8" t="s">
        <v>104</v>
      </c>
      <c r="G172" s="8" t="s">
        <v>105</v>
      </c>
      <c r="H172" s="8" t="s">
        <v>225</v>
      </c>
      <c r="I172" s="8" t="s">
        <v>104</v>
      </c>
      <c r="J172" s="11" t="s">
        <v>151</v>
      </c>
      <c r="K172" s="15" t="s">
        <v>251</v>
      </c>
      <c r="L172" s="11">
        <v>100</v>
      </c>
      <c r="M172" s="11">
        <v>100</v>
      </c>
      <c r="N172" s="11">
        <v>100</v>
      </c>
      <c r="O172" s="11">
        <v>100</v>
      </c>
      <c r="P172" s="10">
        <f t="shared" ref="P172:Q173" si="91">P173</f>
        <v>-2</v>
      </c>
      <c r="Q172" s="10">
        <f t="shared" si="91"/>
        <v>-1</v>
      </c>
      <c r="R172" s="10">
        <f>R173</f>
        <v>0</v>
      </c>
      <c r="S172" s="10">
        <f t="shared" ref="S172:T172" si="92">S173</f>
        <v>0</v>
      </c>
      <c r="T172" s="10">
        <f t="shared" si="92"/>
        <v>0</v>
      </c>
      <c r="U172" s="32"/>
      <c r="V172" s="32"/>
      <c r="W172" s="3"/>
    </row>
    <row r="173" spans="1:23" s="2" customFormat="1" ht="75.75" hidden="1" customHeight="1" x14ac:dyDescent="0.35">
      <c r="A173" s="8" t="s">
        <v>400</v>
      </c>
      <c r="B173" s="8" t="s">
        <v>34</v>
      </c>
      <c r="C173" s="8" t="s">
        <v>131</v>
      </c>
      <c r="D173" s="8" t="s">
        <v>75</v>
      </c>
      <c r="E173" s="8" t="s">
        <v>117</v>
      </c>
      <c r="F173" s="8" t="s">
        <v>95</v>
      </c>
      <c r="G173" s="8" t="s">
        <v>117</v>
      </c>
      <c r="H173" s="8" t="s">
        <v>225</v>
      </c>
      <c r="I173" s="8" t="s">
        <v>96</v>
      </c>
      <c r="J173" s="11" t="s">
        <v>216</v>
      </c>
      <c r="K173" s="15" t="s">
        <v>251</v>
      </c>
      <c r="L173" s="11">
        <v>100</v>
      </c>
      <c r="M173" s="11">
        <v>100</v>
      </c>
      <c r="N173" s="11">
        <v>100</v>
      </c>
      <c r="O173" s="11">
        <v>100</v>
      </c>
      <c r="P173" s="10">
        <f t="shared" si="91"/>
        <v>-2</v>
      </c>
      <c r="Q173" s="10">
        <f t="shared" si="91"/>
        <v>-1</v>
      </c>
      <c r="R173" s="10">
        <f>R174</f>
        <v>0</v>
      </c>
      <c r="S173" s="10">
        <f t="shared" ref="S173:T173" si="93">S174</f>
        <v>0</v>
      </c>
      <c r="T173" s="10">
        <f t="shared" si="93"/>
        <v>0</v>
      </c>
      <c r="U173" s="32"/>
      <c r="V173" s="32"/>
      <c r="W173" s="3"/>
    </row>
    <row r="174" spans="1:23" s="2" customFormat="1" ht="124.5" hidden="1" customHeight="1" x14ac:dyDescent="0.35">
      <c r="A174" s="8" t="s">
        <v>401</v>
      </c>
      <c r="B174" s="8" t="s">
        <v>34</v>
      </c>
      <c r="C174" s="8" t="s">
        <v>131</v>
      </c>
      <c r="D174" s="8" t="s">
        <v>75</v>
      </c>
      <c r="E174" s="8" t="s">
        <v>117</v>
      </c>
      <c r="F174" s="8" t="s">
        <v>95</v>
      </c>
      <c r="G174" s="8" t="s">
        <v>117</v>
      </c>
      <c r="H174" s="8" t="s">
        <v>223</v>
      </c>
      <c r="I174" s="8" t="s">
        <v>96</v>
      </c>
      <c r="J174" s="11" t="s">
        <v>198</v>
      </c>
      <c r="K174" s="15" t="s">
        <v>251</v>
      </c>
      <c r="L174" s="11">
        <v>100</v>
      </c>
      <c r="M174" s="11">
        <v>100</v>
      </c>
      <c r="N174" s="11">
        <v>100</v>
      </c>
      <c r="O174" s="11">
        <v>100</v>
      </c>
      <c r="P174" s="10">
        <v>-2</v>
      </c>
      <c r="Q174" s="10">
        <v>-1</v>
      </c>
      <c r="R174" s="10">
        <v>0</v>
      </c>
      <c r="S174" s="10">
        <v>0</v>
      </c>
      <c r="T174" s="10">
        <v>0</v>
      </c>
      <c r="U174" s="32"/>
      <c r="V174" s="32"/>
      <c r="W174" s="3"/>
    </row>
    <row r="175" spans="1:23" s="2" customFormat="1" ht="43.5" hidden="1" customHeight="1" x14ac:dyDescent="0.35">
      <c r="A175" s="8" t="s">
        <v>402</v>
      </c>
      <c r="B175" s="8" t="s">
        <v>34</v>
      </c>
      <c r="C175" s="8" t="s">
        <v>131</v>
      </c>
      <c r="D175" s="8" t="s">
        <v>130</v>
      </c>
      <c r="E175" s="8" t="s">
        <v>105</v>
      </c>
      <c r="F175" s="8" t="s">
        <v>104</v>
      </c>
      <c r="G175" s="8" t="s">
        <v>105</v>
      </c>
      <c r="H175" s="8" t="s">
        <v>225</v>
      </c>
      <c r="I175" s="8" t="s">
        <v>104</v>
      </c>
      <c r="J175" s="11" t="s">
        <v>162</v>
      </c>
      <c r="K175" s="15" t="s">
        <v>251</v>
      </c>
      <c r="L175" s="11">
        <v>100</v>
      </c>
      <c r="M175" s="11">
        <v>100</v>
      </c>
      <c r="N175" s="11">
        <v>100</v>
      </c>
      <c r="O175" s="11">
        <v>100</v>
      </c>
      <c r="P175" s="10">
        <f t="shared" ref="P175:Q176" si="94">P176</f>
        <v>-2</v>
      </c>
      <c r="Q175" s="10">
        <f t="shared" si="94"/>
        <v>-1</v>
      </c>
      <c r="R175" s="10">
        <f>R176</f>
        <v>0</v>
      </c>
      <c r="S175" s="10">
        <f t="shared" ref="S175:T175" si="95">S176</f>
        <v>0</v>
      </c>
      <c r="T175" s="10">
        <f t="shared" si="95"/>
        <v>0</v>
      </c>
      <c r="U175" s="32"/>
      <c r="V175" s="32"/>
      <c r="W175" s="3"/>
    </row>
    <row r="176" spans="1:23" s="2" customFormat="1" ht="35.25" hidden="1" customHeight="1" x14ac:dyDescent="0.35">
      <c r="A176" s="8" t="s">
        <v>403</v>
      </c>
      <c r="B176" s="8" t="s">
        <v>34</v>
      </c>
      <c r="C176" s="8" t="s">
        <v>131</v>
      </c>
      <c r="D176" s="8" t="s">
        <v>130</v>
      </c>
      <c r="E176" s="8" t="s">
        <v>117</v>
      </c>
      <c r="F176" s="8" t="s">
        <v>125</v>
      </c>
      <c r="G176" s="8" t="s">
        <v>117</v>
      </c>
      <c r="H176" s="8" t="s">
        <v>225</v>
      </c>
      <c r="I176" s="8" t="s">
        <v>96</v>
      </c>
      <c r="J176" s="11" t="s">
        <v>140</v>
      </c>
      <c r="K176" s="15" t="s">
        <v>251</v>
      </c>
      <c r="L176" s="11">
        <v>100</v>
      </c>
      <c r="M176" s="11">
        <v>100</v>
      </c>
      <c r="N176" s="11">
        <v>100</v>
      </c>
      <c r="O176" s="11">
        <v>100</v>
      </c>
      <c r="P176" s="10">
        <f t="shared" si="94"/>
        <v>-2</v>
      </c>
      <c r="Q176" s="10">
        <f t="shared" si="94"/>
        <v>-1</v>
      </c>
      <c r="R176" s="10">
        <f>R177</f>
        <v>0</v>
      </c>
      <c r="S176" s="10">
        <f>S180</f>
        <v>0</v>
      </c>
      <c r="T176" s="10">
        <f>T180</f>
        <v>0</v>
      </c>
      <c r="U176" s="32"/>
      <c r="V176" s="32"/>
      <c r="W176" s="3"/>
    </row>
    <row r="177" spans="1:23" s="2" customFormat="1" ht="105.75" hidden="1" customHeight="1" x14ac:dyDescent="0.35">
      <c r="A177" s="8" t="s">
        <v>321</v>
      </c>
      <c r="B177" s="8" t="s">
        <v>34</v>
      </c>
      <c r="C177" s="8" t="s">
        <v>131</v>
      </c>
      <c r="D177" s="8" t="s">
        <v>130</v>
      </c>
      <c r="E177" s="8" t="s">
        <v>117</v>
      </c>
      <c r="F177" s="8" t="s">
        <v>125</v>
      </c>
      <c r="G177" s="8" t="s">
        <v>117</v>
      </c>
      <c r="H177" s="8" t="s">
        <v>223</v>
      </c>
      <c r="I177" s="8" t="s">
        <v>96</v>
      </c>
      <c r="J177" s="11" t="s">
        <v>138</v>
      </c>
      <c r="K177" s="15" t="s">
        <v>251</v>
      </c>
      <c r="L177" s="11">
        <v>100</v>
      </c>
      <c r="M177" s="11">
        <v>100</v>
      </c>
      <c r="N177" s="11">
        <v>100</v>
      </c>
      <c r="O177" s="11">
        <v>100</v>
      </c>
      <c r="P177" s="10">
        <v>-2</v>
      </c>
      <c r="Q177" s="10">
        <v>-1</v>
      </c>
      <c r="R177" s="10">
        <v>0</v>
      </c>
      <c r="S177" s="9">
        <v>0</v>
      </c>
      <c r="T177" s="9">
        <v>0</v>
      </c>
      <c r="U177" s="32"/>
      <c r="V177" s="32"/>
      <c r="W177" s="3"/>
    </row>
    <row r="178" spans="1:23" s="2" customFormat="1" ht="119.25" hidden="1" customHeight="1" x14ac:dyDescent="0.35">
      <c r="A178" s="8" t="s">
        <v>404</v>
      </c>
      <c r="B178" s="8" t="s">
        <v>104</v>
      </c>
      <c r="C178" s="8" t="s">
        <v>131</v>
      </c>
      <c r="D178" s="8" t="s">
        <v>132</v>
      </c>
      <c r="E178" s="8" t="s">
        <v>105</v>
      </c>
      <c r="F178" s="8" t="s">
        <v>104</v>
      </c>
      <c r="G178" s="8" t="s">
        <v>105</v>
      </c>
      <c r="H178" s="8" t="s">
        <v>225</v>
      </c>
      <c r="I178" s="8" t="s">
        <v>104</v>
      </c>
      <c r="J178" s="46" t="s">
        <v>3</v>
      </c>
      <c r="K178" s="15" t="s">
        <v>251</v>
      </c>
      <c r="L178" s="11">
        <v>100</v>
      </c>
      <c r="M178" s="11">
        <v>100</v>
      </c>
      <c r="N178" s="11">
        <v>100</v>
      </c>
      <c r="O178" s="11">
        <v>100</v>
      </c>
      <c r="P178" s="10">
        <f t="shared" ref="P178:Q179" si="96">P179</f>
        <v>-2</v>
      </c>
      <c r="Q178" s="10">
        <f t="shared" si="96"/>
        <v>-1</v>
      </c>
      <c r="R178" s="10">
        <f>R179</f>
        <v>0</v>
      </c>
      <c r="S178" s="10">
        <f t="shared" ref="S178:T179" si="97">S179</f>
        <v>0</v>
      </c>
      <c r="T178" s="10">
        <f t="shared" si="97"/>
        <v>0</v>
      </c>
      <c r="U178" s="32"/>
      <c r="V178" s="32"/>
      <c r="W178" s="3"/>
    </row>
    <row r="179" spans="1:23" s="2" customFormat="1" ht="105.75" hidden="1" customHeight="1" x14ac:dyDescent="0.35">
      <c r="A179" s="8" t="s">
        <v>405</v>
      </c>
      <c r="B179" s="8" t="s">
        <v>104</v>
      </c>
      <c r="C179" s="8" t="s">
        <v>131</v>
      </c>
      <c r="D179" s="8" t="s">
        <v>132</v>
      </c>
      <c r="E179" s="8" t="s">
        <v>105</v>
      </c>
      <c r="F179" s="8" t="s">
        <v>104</v>
      </c>
      <c r="G179" s="8" t="s">
        <v>117</v>
      </c>
      <c r="H179" s="8" t="s">
        <v>225</v>
      </c>
      <c r="I179" s="8" t="s">
        <v>104</v>
      </c>
      <c r="J179" s="46" t="s">
        <v>185</v>
      </c>
      <c r="K179" s="15" t="s">
        <v>251</v>
      </c>
      <c r="L179" s="11">
        <v>100</v>
      </c>
      <c r="M179" s="11">
        <v>100</v>
      </c>
      <c r="N179" s="11">
        <v>100</v>
      </c>
      <c r="O179" s="11">
        <v>100</v>
      </c>
      <c r="P179" s="9">
        <f t="shared" si="96"/>
        <v>-2</v>
      </c>
      <c r="Q179" s="9">
        <f t="shared" si="96"/>
        <v>-1</v>
      </c>
      <c r="R179" s="9">
        <f>R180</f>
        <v>0</v>
      </c>
      <c r="S179" s="9">
        <f t="shared" si="97"/>
        <v>0</v>
      </c>
      <c r="T179" s="9">
        <f t="shared" si="97"/>
        <v>0</v>
      </c>
      <c r="U179" s="32"/>
      <c r="V179" s="32"/>
      <c r="W179" s="3"/>
    </row>
    <row r="180" spans="1:23" s="2" customFormat="1" ht="105.75" hidden="1" customHeight="1" x14ac:dyDescent="0.35">
      <c r="A180" s="8" t="s">
        <v>406</v>
      </c>
      <c r="B180" s="47" t="s">
        <v>34</v>
      </c>
      <c r="C180" s="47" t="s">
        <v>131</v>
      </c>
      <c r="D180" s="47" t="s">
        <v>132</v>
      </c>
      <c r="E180" s="47" t="s">
        <v>105</v>
      </c>
      <c r="F180" s="47" t="s">
        <v>109</v>
      </c>
      <c r="G180" s="47" t="s">
        <v>117</v>
      </c>
      <c r="H180" s="47" t="s">
        <v>225</v>
      </c>
      <c r="I180" s="47" t="s">
        <v>123</v>
      </c>
      <c r="J180" s="48" t="s">
        <v>6</v>
      </c>
      <c r="K180" s="15" t="s">
        <v>251</v>
      </c>
      <c r="L180" s="11">
        <v>100</v>
      </c>
      <c r="M180" s="11">
        <v>100</v>
      </c>
      <c r="N180" s="11">
        <v>100</v>
      </c>
      <c r="O180" s="11">
        <v>100</v>
      </c>
      <c r="P180" s="25">
        <v>-2</v>
      </c>
      <c r="Q180" s="25">
        <v>-1</v>
      </c>
      <c r="R180" s="25">
        <v>0</v>
      </c>
      <c r="S180" s="25">
        <v>0</v>
      </c>
      <c r="T180" s="25">
        <v>0</v>
      </c>
      <c r="U180" s="32"/>
      <c r="V180" s="32"/>
      <c r="W180" s="3"/>
    </row>
    <row r="181" spans="1:23" s="5" customFormat="1" ht="124.5" customHeight="1" x14ac:dyDescent="0.35">
      <c r="A181" s="8" t="s">
        <v>327</v>
      </c>
      <c r="B181" s="8" t="s">
        <v>34</v>
      </c>
      <c r="C181" s="8" t="s">
        <v>131</v>
      </c>
      <c r="D181" s="8" t="s">
        <v>115</v>
      </c>
      <c r="E181" s="8" t="s">
        <v>28</v>
      </c>
      <c r="F181" s="8" t="s">
        <v>334</v>
      </c>
      <c r="G181" s="8" t="s">
        <v>8</v>
      </c>
      <c r="H181" s="8" t="s">
        <v>225</v>
      </c>
      <c r="I181" s="8" t="s">
        <v>239</v>
      </c>
      <c r="J181" s="11" t="s">
        <v>435</v>
      </c>
      <c r="K181" s="15" t="s">
        <v>251</v>
      </c>
      <c r="L181" s="11">
        <v>100</v>
      </c>
      <c r="M181" s="11">
        <v>100</v>
      </c>
      <c r="N181" s="11">
        <v>100</v>
      </c>
      <c r="O181" s="11">
        <v>100</v>
      </c>
      <c r="P181" s="25">
        <f>P182</f>
        <v>0</v>
      </c>
      <c r="Q181" s="25">
        <f>Q182</f>
        <v>241.6</v>
      </c>
      <c r="R181" s="25">
        <f t="shared" ref="R181:T181" si="98">R182</f>
        <v>0</v>
      </c>
      <c r="S181" s="25">
        <f t="shared" si="98"/>
        <v>0</v>
      </c>
      <c r="T181" s="25">
        <f t="shared" si="98"/>
        <v>0</v>
      </c>
      <c r="U181" s="32"/>
      <c r="V181" s="32"/>
      <c r="W181" s="3"/>
    </row>
    <row r="182" spans="1:23" s="5" customFormat="1" ht="128.25" customHeight="1" x14ac:dyDescent="0.35">
      <c r="A182" s="8" t="s">
        <v>29</v>
      </c>
      <c r="B182" s="8" t="s">
        <v>34</v>
      </c>
      <c r="C182" s="8" t="s">
        <v>131</v>
      </c>
      <c r="D182" s="8" t="s">
        <v>115</v>
      </c>
      <c r="E182" s="8" t="s">
        <v>28</v>
      </c>
      <c r="F182" s="8" t="s">
        <v>334</v>
      </c>
      <c r="G182" s="8" t="s">
        <v>8</v>
      </c>
      <c r="H182" s="8" t="s">
        <v>225</v>
      </c>
      <c r="I182" s="8" t="s">
        <v>239</v>
      </c>
      <c r="J182" s="11" t="s">
        <v>335</v>
      </c>
      <c r="K182" s="15" t="s">
        <v>251</v>
      </c>
      <c r="L182" s="11">
        <v>100</v>
      </c>
      <c r="M182" s="11">
        <v>100</v>
      </c>
      <c r="N182" s="11">
        <v>100</v>
      </c>
      <c r="O182" s="11">
        <v>100</v>
      </c>
      <c r="P182" s="25">
        <v>0</v>
      </c>
      <c r="Q182" s="25">
        <v>241.6</v>
      </c>
      <c r="R182" s="25">
        <v>0</v>
      </c>
      <c r="S182" s="25">
        <v>0</v>
      </c>
      <c r="T182" s="25">
        <v>0</v>
      </c>
      <c r="U182" s="32"/>
      <c r="V182" s="32"/>
      <c r="W182" s="3"/>
    </row>
    <row r="183" spans="1:23" s="5" customFormat="1" ht="124.5" customHeight="1" x14ac:dyDescent="0.35">
      <c r="A183" s="8" t="s">
        <v>452</v>
      </c>
      <c r="B183" s="12" t="s">
        <v>34</v>
      </c>
      <c r="C183" s="12" t="s">
        <v>131</v>
      </c>
      <c r="D183" s="12" t="s">
        <v>115</v>
      </c>
      <c r="E183" s="12" t="s">
        <v>42</v>
      </c>
      <c r="F183" s="12" t="s">
        <v>10</v>
      </c>
      <c r="G183" s="12" t="s">
        <v>105</v>
      </c>
      <c r="H183" s="12" t="s">
        <v>225</v>
      </c>
      <c r="I183" s="12" t="s">
        <v>239</v>
      </c>
      <c r="J183" s="13" t="s">
        <v>220</v>
      </c>
      <c r="K183" s="15" t="s">
        <v>251</v>
      </c>
      <c r="L183" s="11">
        <v>100</v>
      </c>
      <c r="M183" s="11">
        <v>100</v>
      </c>
      <c r="N183" s="11">
        <v>100</v>
      </c>
      <c r="O183" s="11">
        <v>100</v>
      </c>
      <c r="P183" s="25">
        <f>P184</f>
        <v>10475</v>
      </c>
      <c r="Q183" s="25">
        <f>Q184</f>
        <v>18537.900000000001</v>
      </c>
      <c r="R183" s="25">
        <f t="shared" ref="R183:T183" si="99">R184</f>
        <v>0</v>
      </c>
      <c r="S183" s="25">
        <f t="shared" si="99"/>
        <v>0</v>
      </c>
      <c r="T183" s="25">
        <f t="shared" si="99"/>
        <v>0</v>
      </c>
      <c r="U183" s="32"/>
      <c r="V183" s="32"/>
      <c r="W183" s="3"/>
    </row>
    <row r="184" spans="1:23" s="5" customFormat="1" ht="154.5" customHeight="1" x14ac:dyDescent="0.35">
      <c r="A184" s="8" t="s">
        <v>453</v>
      </c>
      <c r="B184" s="12" t="s">
        <v>34</v>
      </c>
      <c r="C184" s="12" t="s">
        <v>131</v>
      </c>
      <c r="D184" s="12" t="s">
        <v>115</v>
      </c>
      <c r="E184" s="12" t="s">
        <v>47</v>
      </c>
      <c r="F184" s="12" t="s">
        <v>337</v>
      </c>
      <c r="G184" s="12" t="s">
        <v>8</v>
      </c>
      <c r="H184" s="12" t="s">
        <v>225</v>
      </c>
      <c r="I184" s="12" t="s">
        <v>239</v>
      </c>
      <c r="J184" s="13" t="s">
        <v>336</v>
      </c>
      <c r="K184" s="15" t="s">
        <v>251</v>
      </c>
      <c r="L184" s="11">
        <v>100</v>
      </c>
      <c r="M184" s="11">
        <v>100</v>
      </c>
      <c r="N184" s="11">
        <v>100</v>
      </c>
      <c r="O184" s="11">
        <v>100</v>
      </c>
      <c r="P184" s="25">
        <v>10475</v>
      </c>
      <c r="Q184" s="25">
        <v>18537.900000000001</v>
      </c>
      <c r="R184" s="25">
        <v>0</v>
      </c>
      <c r="S184" s="25">
        <v>0</v>
      </c>
      <c r="T184" s="25">
        <v>0</v>
      </c>
      <c r="U184" s="32"/>
      <c r="V184" s="32"/>
      <c r="W184" s="3"/>
    </row>
    <row r="185" spans="1:23" s="5" customFormat="1" ht="105.75" customHeight="1" x14ac:dyDescent="0.35">
      <c r="A185" s="8" t="s">
        <v>454</v>
      </c>
      <c r="B185" s="12" t="s">
        <v>39</v>
      </c>
      <c r="C185" s="12" t="s">
        <v>131</v>
      </c>
      <c r="D185" s="12" t="s">
        <v>75</v>
      </c>
      <c r="E185" s="12" t="s">
        <v>8</v>
      </c>
      <c r="F185" s="12" t="s">
        <v>10</v>
      </c>
      <c r="G185" s="12" t="s">
        <v>8</v>
      </c>
      <c r="H185" s="12" t="s">
        <v>225</v>
      </c>
      <c r="I185" s="12" t="s">
        <v>239</v>
      </c>
      <c r="J185" s="13" t="s">
        <v>151</v>
      </c>
      <c r="K185" s="15" t="s">
        <v>248</v>
      </c>
      <c r="L185" s="11">
        <v>100</v>
      </c>
      <c r="M185" s="11">
        <v>100</v>
      </c>
      <c r="N185" s="11">
        <v>100</v>
      </c>
      <c r="O185" s="11">
        <v>100</v>
      </c>
      <c r="P185" s="25">
        <f>P186</f>
        <v>4943.5</v>
      </c>
      <c r="Q185" s="25">
        <f>Q186</f>
        <v>4948.5</v>
      </c>
      <c r="R185" s="25">
        <f t="shared" ref="R185:T185" si="100">R186</f>
        <v>0</v>
      </c>
      <c r="S185" s="25">
        <f t="shared" si="100"/>
        <v>0</v>
      </c>
      <c r="T185" s="25">
        <f t="shared" si="100"/>
        <v>0</v>
      </c>
      <c r="U185" s="32"/>
      <c r="V185" s="32"/>
      <c r="W185" s="3"/>
    </row>
    <row r="186" spans="1:23" s="5" customFormat="1" ht="105.75" customHeight="1" x14ac:dyDescent="0.35">
      <c r="A186" s="8" t="s">
        <v>455</v>
      </c>
      <c r="B186" s="12" t="s">
        <v>10</v>
      </c>
      <c r="C186" s="12" t="s">
        <v>131</v>
      </c>
      <c r="D186" s="12" t="s">
        <v>75</v>
      </c>
      <c r="E186" s="12" t="s">
        <v>8</v>
      </c>
      <c r="F186" s="12" t="s">
        <v>10</v>
      </c>
      <c r="G186" s="12" t="s">
        <v>8</v>
      </c>
      <c r="H186" s="12" t="s">
        <v>225</v>
      </c>
      <c r="I186" s="12" t="s">
        <v>239</v>
      </c>
      <c r="J186" s="13" t="s">
        <v>338</v>
      </c>
      <c r="K186" s="15" t="s">
        <v>248</v>
      </c>
      <c r="L186" s="11">
        <v>100</v>
      </c>
      <c r="M186" s="11">
        <v>100</v>
      </c>
      <c r="N186" s="11">
        <v>100</v>
      </c>
      <c r="O186" s="11">
        <v>100</v>
      </c>
      <c r="P186" s="25">
        <f>P187+P188</f>
        <v>4943.5</v>
      </c>
      <c r="Q186" s="25">
        <f>Q187+Q188</f>
        <v>4948.5</v>
      </c>
      <c r="R186" s="25">
        <f t="shared" ref="R186:T186" si="101">R187+R188</f>
        <v>0</v>
      </c>
      <c r="S186" s="25">
        <f t="shared" si="101"/>
        <v>0</v>
      </c>
      <c r="T186" s="25">
        <f t="shared" si="101"/>
        <v>0</v>
      </c>
      <c r="U186" s="32"/>
      <c r="V186" s="32"/>
      <c r="W186" s="3"/>
    </row>
    <row r="187" spans="1:23" s="5" customFormat="1" ht="75.75" customHeight="1" x14ac:dyDescent="0.35">
      <c r="A187" s="8" t="s">
        <v>456</v>
      </c>
      <c r="B187" s="12" t="s">
        <v>39</v>
      </c>
      <c r="C187" s="12" t="s">
        <v>131</v>
      </c>
      <c r="D187" s="12" t="s">
        <v>75</v>
      </c>
      <c r="E187" s="12" t="s">
        <v>8</v>
      </c>
      <c r="F187" s="12" t="s">
        <v>95</v>
      </c>
      <c r="G187" s="12" t="s">
        <v>8</v>
      </c>
      <c r="H187" s="12" t="s">
        <v>223</v>
      </c>
      <c r="I187" s="12" t="s">
        <v>239</v>
      </c>
      <c r="J187" s="13" t="s">
        <v>436</v>
      </c>
      <c r="K187" s="15" t="s">
        <v>248</v>
      </c>
      <c r="L187" s="11">
        <v>100</v>
      </c>
      <c r="M187" s="11">
        <v>100</v>
      </c>
      <c r="N187" s="11">
        <v>100</v>
      </c>
      <c r="O187" s="11">
        <v>100</v>
      </c>
      <c r="P187" s="25">
        <v>4943.5</v>
      </c>
      <c r="Q187" s="25">
        <v>4943.5</v>
      </c>
      <c r="R187" s="25"/>
      <c r="S187" s="25"/>
      <c r="T187" s="25"/>
      <c r="U187" s="32"/>
      <c r="V187" s="32"/>
      <c r="W187" s="3"/>
    </row>
    <row r="188" spans="1:23" s="5" customFormat="1" ht="134.25" customHeight="1" x14ac:dyDescent="0.35">
      <c r="A188" s="8" t="s">
        <v>96</v>
      </c>
      <c r="B188" s="12" t="s">
        <v>34</v>
      </c>
      <c r="C188" s="12" t="s">
        <v>131</v>
      </c>
      <c r="D188" s="12" t="s">
        <v>75</v>
      </c>
      <c r="E188" s="12" t="s">
        <v>8</v>
      </c>
      <c r="F188" s="12" t="s">
        <v>95</v>
      </c>
      <c r="G188" s="12" t="s">
        <v>8</v>
      </c>
      <c r="H188" s="12" t="s">
        <v>225</v>
      </c>
      <c r="I188" s="12" t="s">
        <v>239</v>
      </c>
      <c r="J188" s="13" t="s">
        <v>339</v>
      </c>
      <c r="K188" s="15" t="s">
        <v>248</v>
      </c>
      <c r="L188" s="11">
        <v>100</v>
      </c>
      <c r="M188" s="11">
        <v>100</v>
      </c>
      <c r="N188" s="11">
        <v>100</v>
      </c>
      <c r="O188" s="11">
        <v>100</v>
      </c>
      <c r="P188" s="25">
        <v>0</v>
      </c>
      <c r="Q188" s="25">
        <v>5</v>
      </c>
      <c r="R188" s="25">
        <v>0</v>
      </c>
      <c r="S188" s="25">
        <v>0</v>
      </c>
      <c r="T188" s="25">
        <v>0</v>
      </c>
      <c r="U188" s="32"/>
      <c r="V188" s="32"/>
      <c r="W188" s="3"/>
    </row>
    <row r="189" spans="1:23" s="5" customFormat="1" ht="116.25" x14ac:dyDescent="0.35">
      <c r="A189" s="8" t="s">
        <v>457</v>
      </c>
      <c r="B189" s="12" t="s">
        <v>39</v>
      </c>
      <c r="C189" s="12" t="s">
        <v>131</v>
      </c>
      <c r="D189" s="12" t="s">
        <v>130</v>
      </c>
      <c r="E189" s="12" t="s">
        <v>105</v>
      </c>
      <c r="F189" s="12" t="s">
        <v>10</v>
      </c>
      <c r="G189" s="12" t="s">
        <v>105</v>
      </c>
      <c r="H189" s="12" t="s">
        <v>225</v>
      </c>
      <c r="I189" s="12" t="s">
        <v>10</v>
      </c>
      <c r="J189" s="13" t="s">
        <v>162</v>
      </c>
      <c r="K189" s="15" t="s">
        <v>251</v>
      </c>
      <c r="L189" s="11">
        <v>100</v>
      </c>
      <c r="M189" s="11">
        <v>100</v>
      </c>
      <c r="N189" s="11">
        <v>100</v>
      </c>
      <c r="O189" s="11">
        <v>100</v>
      </c>
      <c r="P189" s="25">
        <f>P190</f>
        <v>72.400000000000006</v>
      </c>
      <c r="Q189" s="25">
        <f>Q190</f>
        <v>104.4</v>
      </c>
      <c r="R189" s="25">
        <f t="shared" ref="R189:T190" si="102">R190</f>
        <v>42</v>
      </c>
      <c r="S189" s="25">
        <f t="shared" si="102"/>
        <v>0</v>
      </c>
      <c r="T189" s="25">
        <f t="shared" si="102"/>
        <v>0</v>
      </c>
      <c r="U189" s="32"/>
      <c r="V189" s="32"/>
      <c r="W189" s="3"/>
    </row>
    <row r="190" spans="1:23" s="5" customFormat="1" ht="116.25" x14ac:dyDescent="0.35">
      <c r="A190" s="8" t="s">
        <v>7</v>
      </c>
      <c r="B190" s="12" t="s">
        <v>39</v>
      </c>
      <c r="C190" s="12" t="s">
        <v>131</v>
      </c>
      <c r="D190" s="12" t="s">
        <v>130</v>
      </c>
      <c r="E190" s="12" t="s">
        <v>8</v>
      </c>
      <c r="F190" s="12" t="s">
        <v>125</v>
      </c>
      <c r="G190" s="12" t="s">
        <v>8</v>
      </c>
      <c r="H190" s="12" t="s">
        <v>225</v>
      </c>
      <c r="I190" s="12" t="s">
        <v>239</v>
      </c>
      <c r="J190" s="13" t="s">
        <v>140</v>
      </c>
      <c r="K190" s="15" t="s">
        <v>251</v>
      </c>
      <c r="L190" s="11">
        <v>100</v>
      </c>
      <c r="M190" s="11">
        <v>100</v>
      </c>
      <c r="N190" s="11">
        <v>100</v>
      </c>
      <c r="O190" s="11">
        <v>100</v>
      </c>
      <c r="P190" s="25">
        <f>P191</f>
        <v>72.400000000000006</v>
      </c>
      <c r="Q190" s="25">
        <f>Q191</f>
        <v>104.4</v>
      </c>
      <c r="R190" s="25">
        <f t="shared" si="102"/>
        <v>42</v>
      </c>
      <c r="S190" s="25">
        <f t="shared" si="102"/>
        <v>0</v>
      </c>
      <c r="T190" s="25">
        <f t="shared" si="102"/>
        <v>0</v>
      </c>
      <c r="U190" s="32"/>
      <c r="V190" s="32"/>
      <c r="W190" s="3"/>
    </row>
    <row r="191" spans="1:23" s="5" customFormat="1" ht="123" x14ac:dyDescent="0.35">
      <c r="A191" s="8" t="s">
        <v>458</v>
      </c>
      <c r="B191" s="12" t="s">
        <v>39</v>
      </c>
      <c r="C191" s="12" t="s">
        <v>131</v>
      </c>
      <c r="D191" s="12" t="s">
        <v>130</v>
      </c>
      <c r="E191" s="12" t="s">
        <v>8</v>
      </c>
      <c r="F191" s="12" t="s">
        <v>125</v>
      </c>
      <c r="G191" s="12" t="s">
        <v>8</v>
      </c>
      <c r="H191" s="12" t="s">
        <v>223</v>
      </c>
      <c r="I191" s="12" t="s">
        <v>239</v>
      </c>
      <c r="J191" s="13" t="s">
        <v>138</v>
      </c>
      <c r="K191" s="15" t="s">
        <v>251</v>
      </c>
      <c r="L191" s="11">
        <v>100</v>
      </c>
      <c r="M191" s="11">
        <v>100</v>
      </c>
      <c r="N191" s="11">
        <v>100</v>
      </c>
      <c r="O191" s="11">
        <v>100</v>
      </c>
      <c r="P191" s="25">
        <v>72.400000000000006</v>
      </c>
      <c r="Q191" s="25">
        <v>104.4</v>
      </c>
      <c r="R191" s="25">
        <v>42</v>
      </c>
      <c r="S191" s="25">
        <v>0</v>
      </c>
      <c r="T191" s="25">
        <v>0</v>
      </c>
      <c r="U191" s="32"/>
      <c r="V191" s="32"/>
      <c r="W191" s="3"/>
    </row>
    <row r="192" spans="1:23" s="5" customFormat="1" ht="153.75" x14ac:dyDescent="0.35">
      <c r="A192" s="8" t="s">
        <v>459</v>
      </c>
      <c r="B192" s="12" t="s">
        <v>295</v>
      </c>
      <c r="C192" s="12" t="s">
        <v>131</v>
      </c>
      <c r="D192" s="12" t="s">
        <v>68</v>
      </c>
      <c r="E192" s="12" t="s">
        <v>105</v>
      </c>
      <c r="F192" s="12" t="s">
        <v>10</v>
      </c>
      <c r="G192" s="12" t="s">
        <v>105</v>
      </c>
      <c r="H192" s="12" t="s">
        <v>10</v>
      </c>
      <c r="I192" s="12" t="s">
        <v>10</v>
      </c>
      <c r="J192" s="56" t="s">
        <v>340</v>
      </c>
      <c r="K192" s="15" t="s">
        <v>345</v>
      </c>
      <c r="L192" s="11">
        <v>100</v>
      </c>
      <c r="M192" s="11">
        <v>100</v>
      </c>
      <c r="N192" s="11">
        <v>100</v>
      </c>
      <c r="O192" s="11">
        <v>100</v>
      </c>
      <c r="P192" s="25">
        <f>P193</f>
        <v>18000</v>
      </c>
      <c r="Q192" s="25">
        <f>Q193</f>
        <v>18000</v>
      </c>
      <c r="R192" s="25">
        <v>0</v>
      </c>
      <c r="S192" s="25">
        <v>0</v>
      </c>
      <c r="T192" s="25">
        <v>0</v>
      </c>
      <c r="U192" s="32"/>
      <c r="V192" s="32"/>
      <c r="W192" s="3"/>
    </row>
    <row r="193" spans="1:23" s="5" customFormat="1" ht="184.5" x14ac:dyDescent="0.35">
      <c r="A193" s="8" t="s">
        <v>460</v>
      </c>
      <c r="B193" s="12" t="s">
        <v>295</v>
      </c>
      <c r="C193" s="12" t="s">
        <v>131</v>
      </c>
      <c r="D193" s="12" t="s">
        <v>68</v>
      </c>
      <c r="E193" s="12" t="s">
        <v>8</v>
      </c>
      <c r="F193" s="12" t="s">
        <v>109</v>
      </c>
      <c r="G193" s="12" t="s">
        <v>105</v>
      </c>
      <c r="H193" s="12" t="s">
        <v>10</v>
      </c>
      <c r="I193" s="12" t="s">
        <v>239</v>
      </c>
      <c r="J193" s="56" t="s">
        <v>341</v>
      </c>
      <c r="K193" s="15" t="s">
        <v>345</v>
      </c>
      <c r="L193" s="11">
        <v>100</v>
      </c>
      <c r="M193" s="11">
        <v>100</v>
      </c>
      <c r="N193" s="11">
        <v>100</v>
      </c>
      <c r="O193" s="11">
        <v>100</v>
      </c>
      <c r="P193" s="25">
        <f>P194</f>
        <v>18000</v>
      </c>
      <c r="Q193" s="25">
        <f>Q194</f>
        <v>18000</v>
      </c>
      <c r="R193" s="25">
        <v>0</v>
      </c>
      <c r="S193" s="25">
        <v>0</v>
      </c>
      <c r="T193" s="25">
        <v>0</v>
      </c>
      <c r="U193" s="32"/>
      <c r="V193" s="32"/>
      <c r="W193" s="3"/>
    </row>
    <row r="194" spans="1:23" s="5" customFormat="1" ht="93" x14ac:dyDescent="0.35">
      <c r="A194" s="8" t="s">
        <v>461</v>
      </c>
      <c r="B194" s="12" t="s">
        <v>295</v>
      </c>
      <c r="C194" s="12" t="s">
        <v>131</v>
      </c>
      <c r="D194" s="12" t="s">
        <v>68</v>
      </c>
      <c r="E194" s="12" t="s">
        <v>8</v>
      </c>
      <c r="F194" s="12" t="s">
        <v>109</v>
      </c>
      <c r="G194" s="12" t="s">
        <v>8</v>
      </c>
      <c r="H194" s="12" t="s">
        <v>225</v>
      </c>
      <c r="I194" s="12" t="s">
        <v>239</v>
      </c>
      <c r="J194" s="13" t="s">
        <v>342</v>
      </c>
      <c r="K194" s="82" t="s">
        <v>345</v>
      </c>
      <c r="L194" s="11">
        <v>100</v>
      </c>
      <c r="M194" s="11">
        <v>100</v>
      </c>
      <c r="N194" s="11">
        <v>100</v>
      </c>
      <c r="O194" s="11">
        <v>100</v>
      </c>
      <c r="P194" s="25">
        <v>18000</v>
      </c>
      <c r="Q194" s="25">
        <v>18000</v>
      </c>
      <c r="R194" s="25">
        <v>0</v>
      </c>
      <c r="S194" s="25">
        <v>0</v>
      </c>
      <c r="T194" s="25">
        <v>0</v>
      </c>
      <c r="U194" s="32"/>
      <c r="V194" s="32"/>
      <c r="W194" s="3"/>
    </row>
    <row r="195" spans="1:23" s="1" customFormat="1" ht="30.75" x14ac:dyDescent="0.35">
      <c r="A195" s="90" t="s">
        <v>224</v>
      </c>
      <c r="B195" s="91"/>
      <c r="C195" s="91"/>
      <c r="D195" s="91"/>
      <c r="E195" s="91"/>
      <c r="F195" s="91"/>
      <c r="G195" s="91"/>
      <c r="H195" s="91"/>
      <c r="I195" s="91"/>
      <c r="J195" s="92"/>
      <c r="K195" s="41"/>
      <c r="L195" s="70"/>
      <c r="M195" s="70"/>
      <c r="N195" s="70"/>
      <c r="O195" s="70"/>
      <c r="P195" s="10">
        <f>P143+P9</f>
        <v>2448976.7000000002</v>
      </c>
      <c r="Q195" s="10">
        <f>Q143+Q9</f>
        <v>3393133.3000000003</v>
      </c>
      <c r="R195" s="10">
        <f>R143+R9</f>
        <v>2975820.5000000005</v>
      </c>
      <c r="S195" s="10">
        <f>S143+S9</f>
        <v>3024065.3999999994</v>
      </c>
      <c r="T195" s="10">
        <f>T143+T9</f>
        <v>3071104.5</v>
      </c>
      <c r="U195" s="26"/>
      <c r="V195" s="26"/>
    </row>
    <row r="196" spans="1:23" ht="19.5" customHeight="1" x14ac:dyDescent="0.45">
      <c r="A196" s="49"/>
      <c r="B196" s="50"/>
      <c r="C196" s="50"/>
      <c r="D196" s="50"/>
      <c r="E196" s="50"/>
      <c r="F196" s="50"/>
      <c r="G196" s="50"/>
      <c r="H196" s="50"/>
      <c r="I196" s="50"/>
      <c r="J196" s="22"/>
      <c r="K196" s="22"/>
      <c r="L196" s="22"/>
      <c r="M196" s="22"/>
      <c r="N196" s="22"/>
      <c r="O196" s="22"/>
      <c r="P196" s="22"/>
      <c r="Q196" s="22"/>
      <c r="R196" s="33"/>
      <c r="S196" s="33"/>
      <c r="T196" s="33"/>
    </row>
    <row r="197" spans="1:23" ht="24.95" customHeight="1" x14ac:dyDescent="0.4">
      <c r="A197" s="51"/>
      <c r="B197" s="52"/>
      <c r="C197" s="52"/>
      <c r="D197" s="52"/>
      <c r="E197" s="52"/>
      <c r="F197" s="52"/>
      <c r="G197" s="52"/>
      <c r="H197" s="52"/>
      <c r="I197" s="52"/>
      <c r="J197" s="23"/>
      <c r="K197" s="23"/>
      <c r="L197" s="23"/>
      <c r="M197" s="23"/>
      <c r="N197" s="23"/>
      <c r="O197" s="23"/>
      <c r="P197" s="23"/>
      <c r="Q197" s="23"/>
      <c r="R197" s="35"/>
      <c r="S197" s="36"/>
      <c r="T197" s="36"/>
    </row>
    <row r="198" spans="1:23" ht="26.25" x14ac:dyDescent="0.4">
      <c r="A198" s="51"/>
      <c r="B198" s="52"/>
      <c r="C198" s="52"/>
      <c r="D198" s="52"/>
      <c r="E198" s="52"/>
      <c r="F198" s="52"/>
      <c r="G198" s="52"/>
      <c r="H198" s="52"/>
      <c r="I198" s="52"/>
      <c r="J198" s="23"/>
      <c r="K198" s="23"/>
      <c r="L198" s="23"/>
      <c r="M198" s="23"/>
      <c r="N198" s="23"/>
      <c r="O198" s="23"/>
      <c r="P198" s="62"/>
      <c r="Q198" s="23"/>
      <c r="R198" s="36"/>
      <c r="S198" s="36"/>
      <c r="T198" s="36"/>
    </row>
    <row r="199" spans="1:23" ht="26.25" x14ac:dyDescent="0.4">
      <c r="A199" s="51"/>
      <c r="B199" s="52"/>
      <c r="C199" s="52"/>
      <c r="D199" s="52"/>
      <c r="E199" s="52"/>
      <c r="F199" s="52"/>
      <c r="G199" s="52"/>
      <c r="H199" s="52"/>
      <c r="I199" s="52"/>
      <c r="J199" s="23"/>
      <c r="K199" s="23"/>
      <c r="L199" s="23"/>
      <c r="M199" s="23"/>
      <c r="N199" s="23"/>
      <c r="O199" s="23"/>
      <c r="P199" s="62"/>
      <c r="Q199" s="23"/>
      <c r="R199" s="36"/>
      <c r="S199" s="36"/>
      <c r="T199" s="36"/>
    </row>
    <row r="200" spans="1:23" ht="26.25" x14ac:dyDescent="0.4">
      <c r="A200" s="51"/>
      <c r="B200" s="52"/>
      <c r="C200" s="52"/>
      <c r="D200" s="52"/>
      <c r="E200" s="52"/>
      <c r="F200" s="52"/>
      <c r="G200" s="52"/>
      <c r="H200" s="52"/>
      <c r="I200" s="52"/>
      <c r="J200" s="23"/>
      <c r="K200" s="23"/>
      <c r="L200" s="23"/>
      <c r="M200" s="23"/>
      <c r="N200" s="23"/>
      <c r="O200" s="23"/>
      <c r="P200" s="23"/>
      <c r="Q200" s="23"/>
      <c r="R200" s="36"/>
      <c r="S200" s="36"/>
      <c r="T200" s="36"/>
    </row>
    <row r="201" spans="1:23" ht="26.25" x14ac:dyDescent="0.4">
      <c r="A201" s="51"/>
      <c r="B201" s="52"/>
      <c r="C201" s="52"/>
      <c r="D201" s="52"/>
      <c r="E201" s="52"/>
      <c r="F201" s="52"/>
      <c r="G201" s="52"/>
      <c r="H201" s="52"/>
      <c r="I201" s="52"/>
      <c r="J201" s="23"/>
      <c r="K201" s="23"/>
      <c r="L201" s="23"/>
      <c r="M201" s="23"/>
      <c r="N201" s="23"/>
      <c r="O201" s="23"/>
      <c r="P201" s="23"/>
      <c r="Q201" s="23"/>
      <c r="R201" s="36"/>
      <c r="S201" s="36"/>
      <c r="T201" s="36"/>
    </row>
    <row r="202" spans="1:23" ht="26.25" x14ac:dyDescent="0.4">
      <c r="A202" s="51"/>
      <c r="B202" s="52"/>
      <c r="C202" s="52"/>
      <c r="D202" s="52"/>
      <c r="E202" s="52"/>
      <c r="F202" s="52"/>
      <c r="G202" s="52"/>
      <c r="H202" s="52"/>
      <c r="I202" s="52"/>
      <c r="J202" s="23"/>
      <c r="K202" s="23"/>
      <c r="L202" s="23"/>
      <c r="M202" s="23"/>
      <c r="N202" s="23"/>
      <c r="O202" s="23"/>
      <c r="P202" s="23"/>
      <c r="Q202" s="23"/>
      <c r="R202" s="36"/>
      <c r="S202" s="36"/>
      <c r="T202" s="36"/>
    </row>
    <row r="203" spans="1:23" ht="26.25" x14ac:dyDescent="0.4">
      <c r="A203" s="51"/>
      <c r="B203" s="52"/>
      <c r="C203" s="52"/>
      <c r="D203" s="52"/>
      <c r="E203" s="52"/>
      <c r="F203" s="52"/>
      <c r="G203" s="52"/>
      <c r="H203" s="52"/>
      <c r="I203" s="52"/>
      <c r="J203" s="23"/>
      <c r="K203" s="23"/>
      <c r="L203" s="23"/>
      <c r="M203" s="23"/>
      <c r="N203" s="23"/>
      <c r="O203" s="23"/>
      <c r="P203" s="23"/>
      <c r="Q203" s="23"/>
      <c r="R203" s="36"/>
      <c r="S203" s="36"/>
      <c r="T203" s="36"/>
    </row>
    <row r="204" spans="1:23" ht="26.25" x14ac:dyDescent="0.4">
      <c r="A204" s="51"/>
      <c r="B204" s="52"/>
      <c r="C204" s="52"/>
      <c r="D204" s="52"/>
      <c r="E204" s="52"/>
      <c r="F204" s="52"/>
      <c r="G204" s="52"/>
      <c r="H204" s="52"/>
      <c r="I204" s="52"/>
      <c r="J204" s="23"/>
      <c r="K204" s="23"/>
      <c r="L204" s="23"/>
      <c r="M204" s="23"/>
      <c r="N204" s="23"/>
      <c r="O204" s="23"/>
      <c r="P204" s="23"/>
      <c r="Q204" s="23"/>
      <c r="R204" s="36"/>
      <c r="S204" s="36"/>
      <c r="T204" s="36"/>
    </row>
    <row r="205" spans="1:23" ht="26.25" x14ac:dyDescent="0.4">
      <c r="A205" s="51"/>
      <c r="B205" s="52"/>
      <c r="C205" s="52"/>
      <c r="D205" s="52"/>
      <c r="E205" s="52"/>
      <c r="F205" s="52"/>
      <c r="G205" s="52"/>
      <c r="H205" s="52"/>
      <c r="I205" s="52"/>
      <c r="J205" s="23"/>
      <c r="K205" s="23"/>
      <c r="L205" s="23"/>
      <c r="M205" s="23"/>
      <c r="N205" s="23"/>
      <c r="O205" s="23"/>
      <c r="P205" s="23"/>
      <c r="Q205" s="23"/>
      <c r="R205" s="36"/>
      <c r="S205" s="36"/>
      <c r="T205" s="36"/>
    </row>
    <row r="206" spans="1:23" ht="26.25" x14ac:dyDescent="0.4">
      <c r="A206" s="51"/>
      <c r="B206" s="52"/>
      <c r="C206" s="52"/>
      <c r="D206" s="52"/>
      <c r="E206" s="52"/>
      <c r="F206" s="52"/>
      <c r="G206" s="52"/>
      <c r="H206" s="52"/>
      <c r="I206" s="52"/>
      <c r="J206" s="23"/>
      <c r="K206" s="23"/>
      <c r="L206" s="23"/>
      <c r="M206" s="23"/>
      <c r="N206" s="23"/>
      <c r="O206" s="23"/>
      <c r="P206" s="23"/>
      <c r="Q206" s="23"/>
      <c r="R206" s="36"/>
      <c r="S206" s="36"/>
      <c r="T206" s="36"/>
    </row>
    <row r="207" spans="1:23" ht="26.25" x14ac:dyDescent="0.4">
      <c r="A207" s="51"/>
      <c r="B207" s="52"/>
      <c r="C207" s="52"/>
      <c r="D207" s="52"/>
      <c r="E207" s="52"/>
      <c r="F207" s="52"/>
      <c r="G207" s="52"/>
      <c r="H207" s="52"/>
      <c r="I207" s="52"/>
      <c r="J207" s="23"/>
      <c r="K207" s="23"/>
      <c r="L207" s="23"/>
      <c r="M207" s="23"/>
      <c r="N207" s="23"/>
      <c r="O207" s="23"/>
      <c r="P207" s="23"/>
      <c r="Q207" s="23"/>
      <c r="R207" s="36"/>
      <c r="S207" s="36"/>
      <c r="T207" s="36"/>
    </row>
    <row r="208" spans="1:23" ht="26.25" x14ac:dyDescent="0.4">
      <c r="A208" s="51"/>
      <c r="B208" s="52"/>
      <c r="C208" s="52"/>
      <c r="D208" s="52"/>
      <c r="E208" s="52"/>
      <c r="F208" s="52"/>
      <c r="G208" s="52"/>
      <c r="H208" s="52"/>
      <c r="I208" s="52"/>
      <c r="J208" s="23"/>
      <c r="K208" s="23"/>
      <c r="L208" s="23"/>
      <c r="M208" s="23"/>
      <c r="N208" s="23"/>
      <c r="O208" s="23"/>
      <c r="P208" s="23"/>
      <c r="Q208" s="23"/>
      <c r="R208" s="36"/>
      <c r="S208" s="36"/>
      <c r="T208" s="36"/>
    </row>
    <row r="209" spans="1:20" ht="26.25" x14ac:dyDescent="0.4">
      <c r="A209" s="52"/>
      <c r="B209" s="52"/>
      <c r="C209" s="52"/>
      <c r="D209" s="52"/>
      <c r="E209" s="52"/>
      <c r="F209" s="52"/>
      <c r="G209" s="52"/>
      <c r="H209" s="52"/>
      <c r="I209" s="52"/>
      <c r="J209" s="23"/>
      <c r="K209" s="23"/>
      <c r="L209" s="23"/>
      <c r="M209" s="23"/>
      <c r="N209" s="23"/>
      <c r="O209" s="23"/>
      <c r="P209" s="23"/>
      <c r="Q209" s="23"/>
      <c r="R209" s="36"/>
      <c r="S209" s="36"/>
      <c r="T209" s="36"/>
    </row>
    <row r="210" spans="1:20" ht="26.25" x14ac:dyDescent="0.4">
      <c r="A210" s="52"/>
      <c r="B210" s="52"/>
      <c r="C210" s="52"/>
      <c r="D210" s="52"/>
      <c r="E210" s="52"/>
      <c r="F210" s="52"/>
      <c r="G210" s="52"/>
      <c r="H210" s="52"/>
      <c r="I210" s="52"/>
      <c r="J210" s="23"/>
      <c r="K210" s="23"/>
      <c r="L210" s="23"/>
      <c r="M210" s="23"/>
      <c r="N210" s="23"/>
      <c r="O210" s="23"/>
      <c r="P210" s="23"/>
      <c r="Q210" s="23"/>
      <c r="R210" s="36"/>
      <c r="S210" s="36"/>
      <c r="T210" s="36"/>
    </row>
    <row r="211" spans="1:20" ht="26.25" x14ac:dyDescent="0.4">
      <c r="A211" s="52"/>
      <c r="B211" s="52"/>
      <c r="C211" s="52"/>
      <c r="D211" s="52"/>
      <c r="E211" s="52"/>
      <c r="F211" s="52"/>
      <c r="G211" s="52"/>
      <c r="H211" s="52"/>
      <c r="I211" s="52"/>
      <c r="J211" s="23"/>
      <c r="K211" s="23"/>
      <c r="L211" s="23"/>
      <c r="M211" s="23"/>
      <c r="N211" s="23"/>
      <c r="O211" s="23"/>
      <c r="P211" s="23"/>
      <c r="Q211" s="23"/>
      <c r="R211" s="36"/>
      <c r="S211" s="36"/>
      <c r="T211" s="36"/>
    </row>
  </sheetData>
  <mergeCells count="14">
    <mergeCell ref="J3:S3"/>
    <mergeCell ref="K6:K7"/>
    <mergeCell ref="L6:O6"/>
    <mergeCell ref="A195:J195"/>
    <mergeCell ref="T6:T7"/>
    <mergeCell ref="R6:R7"/>
    <mergeCell ref="A5:T5"/>
    <mergeCell ref="B6:I6"/>
    <mergeCell ref="A6:A7"/>
    <mergeCell ref="J6:J7"/>
    <mergeCell ref="S6:S7"/>
    <mergeCell ref="R4:T4"/>
    <mergeCell ref="Q6:Q7"/>
    <mergeCell ref="P6:P7"/>
  </mergeCells>
  <pageMargins left="0.59055118110236227" right="0.19685039370078741" top="0.19685039370078741" bottom="0.19685039370078741" header="0.51181102362204722" footer="0.51181102362204722"/>
  <pageSetup paperSize="9" scale="26" fitToHeight="0" orientation="landscape" r:id="rId1"/>
  <rowBreaks count="1" manualBreakCount="1">
    <brk id="165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2018-2020</vt:lpstr>
      <vt:lpstr>'доходы 2018-2020'!Заголовки_для_печати</vt:lpstr>
      <vt:lpstr>'доходы 2018-2020'!Область_печати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perepelica</dc:creator>
  <cp:lastModifiedBy>User5</cp:lastModifiedBy>
  <cp:revision>9</cp:revision>
  <cp:lastPrinted>2020-11-09T10:06:12Z</cp:lastPrinted>
  <dcterms:created xsi:type="dcterms:W3CDTF">2004-12-16T09:43:57Z</dcterms:created>
  <dcterms:modified xsi:type="dcterms:W3CDTF">2021-11-15T08:43:11Z</dcterms:modified>
  <cp:version>0906.0100.01</cp:version>
</cp:coreProperties>
</file>